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115 Noordwijk - begeleiding en opstellen onderhoudsbestek/08_Rap/Opleverstructuur/tbv LEIDRAAD/Casus 2 armaturen/C2C Invulbijlagen V2/K2/"/>
    </mc:Choice>
  </mc:AlternateContent>
  <xr:revisionPtr revIDLastSave="97" documentId="8_{10CF627B-C55E-4520-A518-1011AF4E490A}" xr6:coauthVersionLast="47" xr6:coauthVersionMax="47" xr10:uidLastSave="{5141D8BF-9CD7-4A2D-8692-2D4A24398E1C}"/>
  <bookViews>
    <workbookView xWindow="5472" yWindow="2640" windowWidth="30960" windowHeight="12120" tabRatio="670" activeTab="4" xr2:uid="{3202B32F-328C-7245-8EDC-B2A3DBFBEC8E}"/>
  </bookViews>
  <sheets>
    <sheet name="Toelichting" sheetId="25" r:id="rId1"/>
    <sheet name="Data K2" sheetId="34" r:id="rId2"/>
    <sheet name="Scoreaspecten K2" sheetId="38" r:id="rId3"/>
    <sheet name="Score P per km K2" sheetId="42" r:id="rId4"/>
    <sheet name="Samenvating EMVI" sheetId="27" r:id="rId5"/>
  </sheets>
  <definedNames>
    <definedName name="A_leverancier">#REF!</definedName>
    <definedName name="Aantal_A" localSheetId="2">'Scoreaspecten K2'!#REF!</definedName>
    <definedName name="Aantal_A">#REF!</definedName>
    <definedName name="_xlnm.Print_Area" localSheetId="1">'Data K2'!$A$2:$E$59</definedName>
    <definedName name="afstand">#REF!</definedName>
    <definedName name="CO_2">#REF!</definedName>
    <definedName name="G_" localSheetId="2">'Scoreaspecten K2'!$N$11</definedName>
    <definedName name="G_">#REF!</definedName>
    <definedName name="LCA_T" localSheetId="2">'Scoreaspecten K2'!$T$11</definedName>
    <definedName name="LCA_T">#REF!</definedName>
    <definedName name="Levertijd">#REF!</definedName>
    <definedName name="Maat_T">#REF!</definedName>
    <definedName name="MKI">#REF!</definedName>
    <definedName name="mvo">#REF!</definedName>
    <definedName name="P_Profel_1" localSheetId="3">'Score P per km K2'!$C$6:$M$6</definedName>
    <definedName name="P_Profel_1">#REF!</definedName>
    <definedName name="P_Profel_10" localSheetId="3">'Score P per km K2'!#REF!</definedName>
    <definedName name="P_Profel_10">#REF!</definedName>
    <definedName name="P_Profel_2" localSheetId="3">'Score P per km K2'!$C$7:$M$7</definedName>
    <definedName name="P_Profel_2">#REF!</definedName>
    <definedName name="P_Profel_3" localSheetId="3">'Score P per km K2'!#REF!</definedName>
    <definedName name="P_Profel_3">#REF!</definedName>
    <definedName name="P_Profel_4" localSheetId="3">'Score P per km K2'!#REF!</definedName>
    <definedName name="P_Profel_4">#REF!</definedName>
    <definedName name="P_Profel_5" localSheetId="3">'Score P per km K2'!#REF!</definedName>
    <definedName name="P_Profel_5">#REF!</definedName>
    <definedName name="P_Profel_6" localSheetId="3">'Score P per km K2'!#REF!</definedName>
    <definedName name="P_Profel_6">#REF!</definedName>
    <definedName name="P_Profel_7" localSheetId="3">'Score P per km K2'!#REF!</definedName>
    <definedName name="P_Profel_7">#REF!</definedName>
    <definedName name="P_Profel_8" localSheetId="3">'Score P per km K2'!#REF!</definedName>
    <definedName name="P_Profel_8">#REF!</definedName>
    <definedName name="P_Profel_9" localSheetId="3">'Score P per km K2'!#REF!</definedName>
    <definedName name="P_Profel_9">#REF!</definedName>
    <definedName name="Pt" localSheetId="2">'Scoreaspecten K2'!$J$11</definedName>
    <definedName name="Pt">#REF!</definedName>
    <definedName name="score_LCA">#REF!</definedName>
    <definedName name="score_p3">#REF!</definedName>
    <definedName name="score_Uh_G">#REF!</definedName>
    <definedName name="Score_vermogen">#REF!</definedName>
    <definedName name="scoretabel1">#REF!</definedName>
    <definedName name="SROI">#REF!</definedName>
    <definedName name="test">#REF!</definedName>
    <definedName name="tol">#REF!</definedName>
    <definedName name="trede_CO2">#REF!</definedName>
    <definedName name="Uh" localSheetId="2">'Scoreaspecten K2'!$R$11</definedName>
    <definedName name="U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27" l="1"/>
  <c r="E27" i="27" s="1"/>
  <c r="E36" i="27" s="1"/>
  <c r="E45" i="27" s="1"/>
  <c r="E17" i="27"/>
  <c r="E26" i="27" s="1"/>
  <c r="E35" i="27" s="1"/>
  <c r="E44" i="27" s="1"/>
  <c r="E16" i="27"/>
  <c r="E25" i="27" s="1"/>
  <c r="E34" i="27" s="1"/>
  <c r="E43" i="27" s="1"/>
  <c r="E15" i="27"/>
  <c r="E24" i="27" s="1"/>
  <c r="E33" i="27" s="1"/>
  <c r="E42" i="27" s="1"/>
  <c r="E14" i="27"/>
  <c r="E23" i="27" s="1"/>
  <c r="E32" i="27" s="1"/>
  <c r="E41" i="27" s="1"/>
  <c r="E13" i="27"/>
  <c r="E22" i="27" s="1"/>
  <c r="E31" i="27" s="1"/>
  <c r="E40" i="27" s="1"/>
  <c r="I37" i="38"/>
  <c r="G37" i="38"/>
  <c r="I36" i="38"/>
  <c r="G36" i="38"/>
  <c r="I35" i="38"/>
  <c r="G35" i="38"/>
  <c r="E44" i="38"/>
  <c r="Q47" i="38"/>
  <c r="Q48" i="38" s="1"/>
  <c r="Q49" i="38" s="1"/>
  <c r="Q50" i="38" s="1"/>
  <c r="Q51" i="38" s="1"/>
  <c r="I38" i="38" l="1"/>
  <c r="F42" i="27"/>
  <c r="D20" i="38"/>
  <c r="I21" i="38" s="1"/>
  <c r="D15" i="27" s="1"/>
  <c r="F15" i="27" s="1"/>
  <c r="F33" i="27"/>
  <c r="F24" i="27"/>
  <c r="D6" i="27" l="1"/>
  <c r="F6" i="27" s="1"/>
  <c r="C18" i="27" l="1"/>
  <c r="C27" i="27" s="1"/>
  <c r="C36" i="27" s="1"/>
  <c r="C45" i="27" s="1"/>
  <c r="C17" i="27"/>
  <c r="C26" i="27" s="1"/>
  <c r="C35" i="27" s="1"/>
  <c r="C44" i="27" s="1"/>
  <c r="C16" i="27"/>
  <c r="C25" i="27" s="1"/>
  <c r="C34" i="27" s="1"/>
  <c r="C43" i="27" s="1"/>
  <c r="C14" i="27"/>
  <c r="C32" i="27" s="1"/>
  <c r="C41" i="27" s="1"/>
  <c r="C13" i="27"/>
  <c r="C22" i="27" s="1"/>
  <c r="C31" i="27" s="1"/>
  <c r="C40" i="27" s="1"/>
  <c r="F45" i="27"/>
  <c r="F44" i="27"/>
  <c r="F43" i="27"/>
  <c r="F41" i="27"/>
  <c r="F40" i="27"/>
  <c r="B18" i="27"/>
  <c r="B27" i="27" s="1"/>
  <c r="B36" i="27" s="1"/>
  <c r="B45" i="27" s="1"/>
  <c r="B17" i="27"/>
  <c r="B26" i="27" s="1"/>
  <c r="B35" i="27" s="1"/>
  <c r="B44" i="27" s="1"/>
  <c r="B16" i="27"/>
  <c r="B25" i="27" s="1"/>
  <c r="B34" i="27" s="1"/>
  <c r="B43" i="27" s="1"/>
  <c r="B14" i="27"/>
  <c r="B23" i="27" s="1"/>
  <c r="B32" i="27" s="1"/>
  <c r="B41" i="27" s="1"/>
  <c r="B13" i="27"/>
  <c r="B22" i="27" s="1"/>
  <c r="B31" i="27" s="1"/>
  <c r="B40" i="27" s="1"/>
  <c r="M12" i="42"/>
  <c r="L12" i="42"/>
  <c r="K12" i="42"/>
  <c r="J12" i="42"/>
  <c r="I12" i="42"/>
  <c r="H12" i="42"/>
  <c r="G12" i="42"/>
  <c r="F12" i="42"/>
  <c r="E12" i="42"/>
  <c r="D12" i="42"/>
  <c r="C12" i="42"/>
  <c r="M11" i="42"/>
  <c r="L11" i="42"/>
  <c r="K11" i="42"/>
  <c r="J11" i="42"/>
  <c r="I11" i="42"/>
  <c r="H11" i="42"/>
  <c r="G11" i="42"/>
  <c r="F11" i="42"/>
  <c r="E11" i="42"/>
  <c r="D11" i="42"/>
  <c r="C11" i="42"/>
  <c r="G28" i="38"/>
  <c r="G27" i="38"/>
  <c r="G26" i="38"/>
  <c r="G25" i="38"/>
  <c r="E11" i="38"/>
  <c r="P9" i="38"/>
  <c r="Q9" i="38" s="1"/>
  <c r="F46" i="27" l="1"/>
  <c r="I46" i="27" s="1"/>
  <c r="D18" i="27"/>
  <c r="F18" i="27" s="1"/>
  <c r="D9" i="27"/>
  <c r="G29" i="38"/>
  <c r="F27" i="27"/>
  <c r="F36" i="27"/>
  <c r="Q11" i="38"/>
  <c r="F9" i="38"/>
  <c r="D17" i="27" l="1"/>
  <c r="D8" i="27"/>
  <c r="D16" i="27"/>
  <c r="D7" i="27"/>
  <c r="D14" i="27"/>
  <c r="D5" i="27"/>
  <c r="F9" i="27" l="1"/>
  <c r="F17" i="27" l="1"/>
  <c r="F26" i="27"/>
  <c r="F8" i="27" l="1"/>
  <c r="F35" i="27"/>
  <c r="F7" i="27" l="1"/>
  <c r="F34" i="27" l="1"/>
  <c r="F25" i="27"/>
  <c r="F16" i="27"/>
  <c r="F5" i="27" l="1"/>
  <c r="F23" i="27"/>
  <c r="F32" i="27"/>
  <c r="F14" i="27"/>
  <c r="L9" i="38"/>
  <c r="L10" i="38"/>
  <c r="L11" i="38" l="1"/>
  <c r="D13" i="27" l="1"/>
  <c r="F13" i="27" s="1"/>
  <c r="F19" i="27" s="1"/>
  <c r="I19" i="27" s="1"/>
  <c r="D4" i="27"/>
  <c r="F4" i="27" s="1"/>
  <c r="F10" i="27" s="1"/>
  <c r="I10" i="27" s="1"/>
  <c r="F31" i="27"/>
  <c r="F37" i="27" s="1"/>
  <c r="I37" i="27" s="1"/>
  <c r="F22" i="27"/>
  <c r="F28" i="27" s="1"/>
  <c r="I28" i="27" s="1"/>
  <c r="D49" i="27" l="1"/>
  <c r="D52" i="27" s="1"/>
</calcChain>
</file>

<file path=xl/sharedStrings.xml><?xml version="1.0" encoding="utf-8"?>
<sst xmlns="http://schemas.openxmlformats.org/spreadsheetml/2006/main" count="302" uniqueCount="215">
  <si>
    <t>Kleurtemperatuur</t>
  </si>
  <si>
    <t>CIE 13.3</t>
  </si>
  <si>
    <t>EN 60598-1</t>
  </si>
  <si>
    <t>Rendement armatuur</t>
  </si>
  <si>
    <t>%</t>
  </si>
  <si>
    <t>K</t>
  </si>
  <si>
    <t>BIJLAGE - Aan te leveren DATASHEET</t>
  </si>
  <si>
    <t>Omschrijving</t>
  </si>
  <si>
    <t>Waarde(n)</t>
  </si>
  <si>
    <t>Invulkolom Leverancier</t>
  </si>
  <si>
    <t>Toelichting</t>
  </si>
  <si>
    <t>1. Algemene informatie</t>
  </si>
  <si>
    <t>Fabrikant</t>
  </si>
  <si>
    <t xml:space="preserve">Model </t>
  </si>
  <si>
    <t>Toepassingsgebied armatuur</t>
  </si>
  <si>
    <t xml:space="preserve">L x B x H afmetingen </t>
  </si>
  <si>
    <t xml:space="preserve">Merk en serie led </t>
  </si>
  <si>
    <t xml:space="preserve">Merk en serie lenzen </t>
  </si>
  <si>
    <t>Merk en serie driver</t>
  </si>
  <si>
    <t>2. Levensduur armatuur</t>
  </si>
  <si>
    <t>Levensduur driver</t>
  </si>
  <si>
    <t>h</t>
  </si>
  <si>
    <t>3. Fotometrische parameters</t>
  </si>
  <si>
    <t>lm</t>
  </si>
  <si>
    <t>lm/W</t>
  </si>
  <si>
    <t>CIE 15</t>
  </si>
  <si>
    <t>G / D Klasse</t>
  </si>
  <si>
    <t>Max inschakelstroom</t>
  </si>
  <si>
    <t>A</t>
  </si>
  <si>
    <t>Opgenomen vermogen</t>
  </si>
  <si>
    <t>W</t>
  </si>
  <si>
    <t>Power factor:        100% v.h. Vermogen</t>
  </si>
  <si>
    <t>Pf</t>
  </si>
  <si>
    <t>50%  v.h. Vermogen</t>
  </si>
  <si>
    <t>THD (Total Harmonic Distortion)</t>
  </si>
  <si>
    <t>EN 61000-3-2</t>
  </si>
  <si>
    <t xml:space="preserve">Piek stromen </t>
  </si>
  <si>
    <t>Aanwezigheid piekspanning-protectie</t>
  </si>
  <si>
    <t>Kv</t>
  </si>
  <si>
    <t>Veiligheid van elektronische apparatuur</t>
  </si>
  <si>
    <t>Class I or II</t>
  </si>
  <si>
    <t>ENEC+ of Dekra keurmerk</t>
  </si>
  <si>
    <t>5. Omgevingscondities</t>
  </si>
  <si>
    <t>Dichtheid (IP)</t>
  </si>
  <si>
    <t xml:space="preserve">Slagvastheid (IK) </t>
  </si>
  <si>
    <t>EN 50102</t>
  </si>
  <si>
    <t>Gewicht (kg)  </t>
  </si>
  <si>
    <t>0,1 kg nauwkeurig</t>
  </si>
  <si>
    <t>Oppervlaktebehandeling  </t>
  </si>
  <si>
    <t>Poedercoating</t>
  </si>
  <si>
    <t xml:space="preserve">Bedrijfsnaam:   </t>
  </si>
  <si>
    <t>Naam contactpersoon:</t>
  </si>
  <si>
    <t>e-mail adres contactpersoon:</t>
  </si>
  <si>
    <t>Plaats:</t>
  </si>
  <si>
    <t>Datum:</t>
  </si>
  <si>
    <t>Naam gemachtigde namens inschrijver:</t>
  </si>
  <si>
    <t>Handtekening gemachtigde:</t>
  </si>
  <si>
    <t>Lichtstroom armatuur</t>
  </si>
  <si>
    <t>Kleurweergaveindex CRI</t>
  </si>
  <si>
    <t xml:space="preserve">Verblindingsindex classificatie </t>
  </si>
  <si>
    <t>Stroom bij een starthoek van de spanning van 90 graden.</t>
  </si>
  <si>
    <t>4. Elektrische parameters</t>
  </si>
  <si>
    <r>
      <t xml:space="preserve">Nominale waarde, netto bij Tq = 25 </t>
    </r>
    <r>
      <rPr>
        <vertAlign val="superscript"/>
        <sz val="12"/>
        <color theme="1"/>
        <rFont val="Segoe UI"/>
        <family val="2"/>
      </rPr>
      <t>o</t>
    </r>
    <r>
      <rPr>
        <sz val="12"/>
        <color theme="1"/>
        <rFont val="Segoe UI"/>
        <family val="2"/>
      </rPr>
      <t>C</t>
    </r>
  </si>
  <si>
    <t>Uw lichtstroom en wattage die het beste past bij het betreffende profiel,                                                                       dient u separaat op te geven in deze datasheet (regel 17 en 30)</t>
  </si>
  <si>
    <t>Verwachte levensduur complete armatuur</t>
  </si>
  <si>
    <t>Minimaal L90B10</t>
  </si>
  <si>
    <t>Zie EVO bestand</t>
  </si>
  <si>
    <t>Profiel</t>
  </si>
  <si>
    <t>score</t>
  </si>
  <si>
    <t>Vermogen per km</t>
  </si>
  <si>
    <t>percentage</t>
  </si>
  <si>
    <t>gewogen</t>
  </si>
  <si>
    <t>Totaal</t>
  </si>
  <si>
    <t>Dit dient per armatuurfamilie te worden ingevuld.</t>
  </si>
  <si>
    <t>Beschrijving van scores</t>
  </si>
  <si>
    <t>Levertijd</t>
  </si>
  <si>
    <t>Schijnbaar vermogen</t>
  </si>
  <si>
    <t>Ps=U*I*sin(phi)</t>
  </si>
  <si>
    <t>75%  v.h. Vermogen</t>
  </si>
  <si>
    <t>NPR-klasse</t>
  </si>
  <si>
    <t>Doelstelling van de gemeente is te komen tot een verantwoorde keuze voor een armatuurtype als vervanging van de huidige conventionele verlichting</t>
  </si>
  <si>
    <t>Daartoe wordt gelet op producteigenschappen en aspecten van leveranciers</t>
  </si>
  <si>
    <t>In deze bijlage worden de voor de gemeente relevante aspecten benoemd en gescoord.</t>
  </si>
  <si>
    <t>Onderstaand een toelichting en uitleg voor deze bijlage, per tabblad</t>
  </si>
  <si>
    <t>Dit document bevat de volgende tabbaden</t>
  </si>
  <si>
    <t>Deze pagina</t>
  </si>
  <si>
    <t>nalevering</t>
  </si>
  <si>
    <t>Beoordeling vermogen per kilometer per profiel per inschrijver</t>
  </si>
  <si>
    <t>getallen ter voorbeeld</t>
  </si>
  <si>
    <t>Inschrijver 1</t>
  </si>
  <si>
    <t>Inschrijver 2</t>
  </si>
  <si>
    <t>Inschrijver 3</t>
  </si>
  <si>
    <t>Inschrijver 4</t>
  </si>
  <si>
    <t>Inschrijver 5</t>
  </si>
  <si>
    <t>Inschrijver 6</t>
  </si>
  <si>
    <t>Inschrijver 7</t>
  </si>
  <si>
    <t>Inschrijver 8</t>
  </si>
  <si>
    <t>Inschrijver 9</t>
  </si>
  <si>
    <t>Inschrijver 10</t>
  </si>
  <si>
    <t>Inschrijver 11</t>
  </si>
  <si>
    <t>Bijbehorende score</t>
  </si>
  <si>
    <t>Opgegeven vermogen per km volgens EVO bestand</t>
  </si>
  <si>
    <t>vermogen/km</t>
  </si>
  <si>
    <t>aan de opgave van de overige inschrijvers.</t>
  </si>
  <si>
    <t xml:space="preserve">ook cijfers van de andere inschrijvers zijn </t>
  </si>
  <si>
    <t>ingevuld.</t>
  </si>
  <si>
    <t>De score van vermogen wordt gerelateerd</t>
  </si>
  <si>
    <t>De score wordt dus pas zichtbaar nadat</t>
  </si>
  <si>
    <t>Herstelbaarheid</t>
  </si>
  <si>
    <t>Score</t>
  </si>
  <si>
    <t>Repareerbaarheid</t>
  </si>
  <si>
    <t>Beschikbaarheid</t>
  </si>
  <si>
    <t>Firm-/software</t>
  </si>
  <si>
    <t>Elektrische onderdelen</t>
  </si>
  <si>
    <t>Mechanische onderdelen</t>
  </si>
  <si>
    <t>klasse</t>
  </si>
  <si>
    <t>B</t>
  </si>
  <si>
    <t>C</t>
  </si>
  <si>
    <t>D</t>
  </si>
  <si>
    <t>E</t>
  </si>
  <si>
    <t>Scores</t>
  </si>
  <si>
    <t>Beschikbaarheid Elektrische onderdelen</t>
  </si>
  <si>
    <t>Beschikbaarheid mechanische onderdelen</t>
  </si>
  <si>
    <t>Firm-software</t>
  </si>
  <si>
    <t>Totaal score</t>
  </si>
  <si>
    <t>weken</t>
  </si>
  <si>
    <t xml:space="preserve">Levertijd nalevering </t>
  </si>
  <si>
    <t>Deze bijlage vormt een belangrijk hulpmiddel bij de beoordeling.</t>
  </si>
  <si>
    <t>Alle inhoudelijke eisen en definities zijn volledig vastgelegd in het PvE. Dit Excelbestand dient uitsluitend ter ondersteuning van de scoreberekening.</t>
  </si>
  <si>
    <t>Hier voert de inschrijver de technische gegevens in per armatuurtype.</t>
  </si>
  <si>
    <t>Samenvatting EMVI</t>
  </si>
  <si>
    <t>Belangrijke aandachtspunten</t>
  </si>
  <si>
    <r>
      <t xml:space="preserve">Dit document </t>
    </r>
    <r>
      <rPr>
        <b/>
        <sz val="11"/>
        <color theme="1"/>
        <rFont val="Calibri"/>
        <family val="2"/>
        <scheme val="minor"/>
      </rPr>
      <t>wijst alleen de weg in de berekeningen</t>
    </r>
    <r>
      <rPr>
        <sz val="11"/>
        <color theme="1"/>
        <rFont val="Calibri"/>
        <family val="2"/>
        <scheme val="minor"/>
      </rPr>
      <t>. Voor de inhoudelijke eisen blijft het PvE leidend.</t>
    </r>
  </si>
  <si>
    <r>
      <t>Weegfactoren en formules</t>
    </r>
    <r>
      <rPr>
        <sz val="11"/>
        <color theme="1"/>
        <rFont val="Calibri"/>
        <family val="2"/>
        <scheme val="minor"/>
      </rPr>
      <t xml:space="preserve"> zijn rechtstreeks overgenomen uit het PvE.</t>
    </r>
  </si>
  <si>
    <r>
      <t>Controleberekeningen</t>
    </r>
    <r>
      <rPr>
        <sz val="11"/>
        <color theme="1"/>
        <rFont val="Calibri"/>
        <family val="2"/>
        <scheme val="minor"/>
      </rPr>
      <t>: scores worden pas definitief na controle en validatie door de Aanbestedende dienst.</t>
    </r>
  </si>
  <si>
    <t>Aantal</t>
  </si>
  <si>
    <t>TI</t>
  </si>
  <si>
    <t>waardering</t>
  </si>
  <si>
    <t>Gewogen TI op schaal 0-10</t>
  </si>
  <si>
    <t>P6</t>
  </si>
  <si>
    <t>Nr</t>
  </si>
  <si>
    <t>Aspect</t>
  </si>
  <si>
    <t>Weging</t>
  </si>
  <si>
    <t>CG 1</t>
  </si>
  <si>
    <t>Energiegebruik per km (in kWh) per profiel</t>
  </si>
  <si>
    <t>CG 2</t>
  </si>
  <si>
    <t>Lichtcomfort o.b.v. TI berekening per profiel</t>
  </si>
  <si>
    <t>CG 3</t>
  </si>
  <si>
    <t>CG 4</t>
  </si>
  <si>
    <t>CG 5</t>
  </si>
  <si>
    <t>CG01</t>
  </si>
  <si>
    <t>CG02</t>
  </si>
  <si>
    <t>HERSTELBAARHEID</t>
  </si>
  <si>
    <t>CG03</t>
  </si>
  <si>
    <t>CG04</t>
  </si>
  <si>
    <t>CIRCULARITEIT</t>
  </si>
  <si>
    <t>Recyclebaar</t>
  </si>
  <si>
    <t>Demontabiliteit</t>
  </si>
  <si>
    <t>Destructief</t>
  </si>
  <si>
    <t>Volledig modulair</t>
  </si>
  <si>
    <t>Recycling</t>
  </si>
  <si>
    <t>Refurbish</t>
  </si>
  <si>
    <t>Grotendeels 
Demontabel</t>
  </si>
  <si>
    <t>Demontabilieit</t>
  </si>
  <si>
    <t>CG05</t>
  </si>
  <si>
    <t>LEVERTIJD</t>
  </si>
  <si>
    <r>
      <t>Armatuur type</t>
    </r>
    <r>
      <rPr>
        <b/>
        <sz val="11"/>
        <color rgb="FFFF0000"/>
        <rFont val="Calibri"/>
        <family val="2"/>
        <scheme val="minor"/>
      </rPr>
      <t>*</t>
    </r>
  </si>
  <si>
    <t>VERMOGEN PER KM</t>
  </si>
  <si>
    <t>Beperking verpakking</t>
  </si>
  <si>
    <t>Beperkt</t>
  </si>
  <si>
    <t>Vergaand</t>
  </si>
  <si>
    <t>Niet</t>
  </si>
  <si>
    <t>Profiel 3</t>
  </si>
  <si>
    <t>Profiel 2</t>
  </si>
  <si>
    <t>aantal armaturen</t>
  </si>
  <si>
    <t>Score voor K1</t>
  </si>
  <si>
    <t>Score voor K2</t>
  </si>
  <si>
    <t>Score voor PT A</t>
  </si>
  <si>
    <t>Score voor PT B</t>
  </si>
  <si>
    <t>WEEGFACTOR VAN DE CASUS</t>
  </si>
  <si>
    <t>PUNTEN</t>
  </si>
  <si>
    <t>ACTUELE SCORE VAN INSCHRIJVER</t>
  </si>
  <si>
    <t>TOTAAL AANTAL PUNTEN VAN INSCHRIJVER</t>
  </si>
  <si>
    <t>THEORETISCH MAXIMALE SCORE</t>
  </si>
  <si>
    <t>Toelichting / instructie bij deze bijlage</t>
  </si>
  <si>
    <t xml:space="preserve">Armatuurdata </t>
  </si>
  <si>
    <t>Score aspecten</t>
  </si>
  <si>
    <t>opgave van gunningsaspecten</t>
  </si>
  <si>
    <t>Overizcht van vermogen per km per profiel</t>
  </si>
  <si>
    <t>overzicht van de scores per criterium (ter informatie)</t>
  </si>
  <si>
    <r>
      <t xml:space="preserve">K2 
</t>
    </r>
    <r>
      <rPr>
        <b/>
        <sz val="8"/>
        <color theme="1"/>
        <rFont val="Segoe UI"/>
        <family val="2"/>
      </rPr>
      <t>standaard</t>
    </r>
  </si>
  <si>
    <t>Uniformiteit optieken</t>
  </si>
  <si>
    <t>Toegepaste optieken</t>
  </si>
  <si>
    <t>Conversie naar daadwerkelijk type</t>
  </si>
  <si>
    <t>Voorbeeld</t>
  </si>
  <si>
    <t>Iris, optiek V, 2900 lumen</t>
  </si>
  <si>
    <t>Iris, optiek H, 2900 lumen</t>
  </si>
  <si>
    <t>Iris, optiek H, 1800 lumen</t>
  </si>
  <si>
    <t>Aantal types</t>
  </si>
  <si>
    <t>SCORE</t>
  </si>
  <si>
    <t>*: type aangeven met K2a, K2b etc</t>
  </si>
  <si>
    <t>Score voor PT C</t>
  </si>
  <si>
    <t>ARMATUURMODEL Koffer 2</t>
  </si>
  <si>
    <t>Koffer K2</t>
  </si>
  <si>
    <t>Profiel 6</t>
  </si>
  <si>
    <t>Armatuurtype K2</t>
  </si>
  <si>
    <t>CG 6</t>
  </si>
  <si>
    <t>CG06</t>
  </si>
  <si>
    <r>
      <t xml:space="preserve">K1
</t>
    </r>
    <r>
      <rPr>
        <b/>
        <sz val="8"/>
        <color theme="0" tint="-0.34998626667073579"/>
        <rFont val="Segoe UI"/>
        <family val="2"/>
      </rPr>
      <t>klein</t>
    </r>
  </si>
  <si>
    <r>
      <t xml:space="preserve">PT A
</t>
    </r>
    <r>
      <rPr>
        <b/>
        <sz val="8"/>
        <color theme="0" tint="-0.34998626667073579"/>
        <rFont val="Segoe UI"/>
        <family val="2"/>
      </rPr>
      <t>Kegel</t>
    </r>
  </si>
  <si>
    <r>
      <t xml:space="preserve">PT B
</t>
    </r>
    <r>
      <rPr>
        <b/>
        <sz val="8"/>
        <color theme="0" tint="-0.34998626667073579"/>
        <rFont val="Segoe UI"/>
        <family val="2"/>
      </rPr>
      <t>Schijf</t>
    </r>
  </si>
  <si>
    <r>
      <t xml:space="preserve">PT C
</t>
    </r>
    <r>
      <rPr>
        <b/>
        <sz val="8"/>
        <color theme="0" tint="-0.34998626667073579"/>
        <rFont val="Segoe UI"/>
        <family val="2"/>
      </rPr>
      <t>Beker</t>
    </r>
  </si>
  <si>
    <t>NB in de dialux bestanden mogen geen wijzigingen worden aangebracht!</t>
  </si>
  <si>
    <t>Lichtcomfort en lichtuitstoot</t>
  </si>
  <si>
    <t>Circulariteit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</si>
</sst>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_ ;\-#,##0.0\ "/>
    <numFmt numFmtId="167" formatCode="_ * #,##0.0_ ;_ * \-#,##0.0_ ;_ * &quot;-&quot;??_ ;_ @_ "/>
  </numFmts>
  <fonts count="3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Segoe UI"/>
      <family val="2"/>
    </font>
    <font>
      <sz val="12"/>
      <color theme="1"/>
      <name val="Helvetica"/>
      <family val="2"/>
    </font>
    <font>
      <sz val="11"/>
      <color theme="1"/>
      <name val="Calibri"/>
      <family val="2"/>
      <scheme val="minor"/>
    </font>
    <font>
      <sz val="16"/>
      <color theme="1"/>
      <name val="Segoe UI"/>
      <family val="2"/>
    </font>
    <font>
      <sz val="12"/>
      <color theme="1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2"/>
      <color rgb="FFFF0000"/>
      <name val="Segoe UI"/>
      <family val="2"/>
    </font>
    <font>
      <i/>
      <sz val="12"/>
      <color theme="1"/>
      <name val="Segoe UI"/>
      <family val="2"/>
    </font>
    <font>
      <i/>
      <sz val="11"/>
      <color theme="1"/>
      <name val="Segoe UI"/>
      <family val="2"/>
    </font>
    <font>
      <vertAlign val="superscript"/>
      <sz val="12"/>
      <color theme="1"/>
      <name val="Segoe UI"/>
      <family val="2"/>
    </font>
    <font>
      <b/>
      <sz val="12"/>
      <color theme="1"/>
      <name val="Segoe UI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theme="1"/>
      <name val="Segoe UI"/>
      <family val="2"/>
    </font>
    <font>
      <strike/>
      <sz val="11"/>
      <name val="Calibri"/>
      <family val="2"/>
      <scheme val="minor"/>
    </font>
    <font>
      <sz val="11"/>
      <color rgb="FF0000FF"/>
      <name val="Segoe UI"/>
      <family val="2"/>
    </font>
    <font>
      <b/>
      <sz val="14"/>
      <name val="Calibri"/>
      <family val="2"/>
      <scheme val="minor"/>
    </font>
    <font>
      <b/>
      <sz val="14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0"/>
      <name val="Segoe UI"/>
      <family val="2"/>
    </font>
    <font>
      <sz val="11"/>
      <color rgb="FFFF0000"/>
      <name val="Segoe UI"/>
      <family val="2"/>
    </font>
    <font>
      <b/>
      <sz val="2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22"/>
      <color theme="1"/>
      <name val="Segoe U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Segoe UI"/>
      <family val="2"/>
    </font>
    <font>
      <b/>
      <sz val="8"/>
      <color theme="1"/>
      <name val="Segoe UI"/>
      <family val="2"/>
    </font>
    <font>
      <sz val="11"/>
      <color theme="0" tint="-0.34998626667073579"/>
      <name val="Segoe UI"/>
      <family val="2"/>
    </font>
    <font>
      <b/>
      <sz val="22"/>
      <color theme="0" tint="-0.34998626667073579"/>
      <name val="Segoe UI"/>
      <family val="2"/>
    </font>
    <font>
      <b/>
      <sz val="8"/>
      <color theme="0" tint="-0.34998626667073579"/>
      <name val="Segoe UI"/>
      <family val="2"/>
    </font>
    <font>
      <sz val="11"/>
      <color theme="0" tint="-0.34998626667073579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3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CE6A2"/>
        <bgColor indexed="64"/>
      </patternFill>
    </fill>
    <fill>
      <patternFill patternType="solid">
        <fgColor rgb="FFFFDBC9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B1C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medium">
        <color theme="9" tint="-0.2499465926084170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/>
      <diagonal/>
    </border>
    <border>
      <left style="thin">
        <color auto="1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auto="1"/>
      </right>
      <top/>
      <bottom/>
      <diagonal/>
    </border>
    <border>
      <left style="thin">
        <color auto="1"/>
      </left>
      <right style="thin">
        <color theme="0" tint="-0.34998626667073579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indexed="64"/>
      </bottom>
      <diagonal/>
    </border>
    <border>
      <left style="medium">
        <color theme="9" tint="-0.2499465926084170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00">
    <xf numFmtId="0" fontId="0" fillId="0" borderId="0" xfId="0"/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8" xfId="0" applyFont="1" applyBorder="1"/>
    <xf numFmtId="0" fontId="6" fillId="7" borderId="8" xfId="0" applyFont="1" applyFill="1" applyBorder="1"/>
    <xf numFmtId="0" fontId="6" fillId="7" borderId="0" xfId="0" applyFont="1" applyFill="1"/>
    <xf numFmtId="0" fontId="6" fillId="0" borderId="9" xfId="0" applyFont="1" applyBorder="1"/>
    <xf numFmtId="0" fontId="6" fillId="0" borderId="8" xfId="0" applyFont="1" applyBorder="1" applyAlignment="1">
      <alignment vertical="top"/>
    </xf>
    <xf numFmtId="9" fontId="6" fillId="0" borderId="8" xfId="0" applyNumberFormat="1" applyFont="1" applyBorder="1" applyAlignment="1">
      <alignment horizontal="right"/>
    </xf>
    <xf numFmtId="9" fontId="6" fillId="0" borderId="8" xfId="0" applyNumberFormat="1" applyFont="1" applyBorder="1" applyAlignment="1">
      <alignment vertical="top"/>
    </xf>
    <xf numFmtId="0" fontId="1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6" borderId="0" xfId="0" applyFont="1" applyFill="1"/>
    <xf numFmtId="0" fontId="13" fillId="7" borderId="8" xfId="0" applyFont="1" applyFill="1" applyBorder="1"/>
    <xf numFmtId="0" fontId="13" fillId="7" borderId="10" xfId="0" applyFont="1" applyFill="1" applyBorder="1"/>
    <xf numFmtId="0" fontId="7" fillId="6" borderId="8" xfId="0" applyFont="1" applyFill="1" applyBorder="1" applyAlignment="1">
      <alignment wrapText="1"/>
    </xf>
    <xf numFmtId="0" fontId="14" fillId="0" borderId="0" xfId="0" applyFont="1"/>
    <xf numFmtId="0" fontId="1" fillId="0" borderId="0" xfId="0" applyFont="1"/>
    <xf numFmtId="0" fontId="8" fillId="0" borderId="0" xfId="0" applyFont="1"/>
    <xf numFmtId="164" fontId="15" fillId="6" borderId="13" xfId="1" applyNumberFormat="1" applyFont="1" applyFill="1" applyBorder="1"/>
    <xf numFmtId="164" fontId="15" fillId="6" borderId="13" xfId="0" applyNumberFormat="1" applyFont="1" applyFill="1" applyBorder="1"/>
    <xf numFmtId="0" fontId="1" fillId="9" borderId="12" xfId="0" applyFont="1" applyFill="1" applyBorder="1" applyProtection="1">
      <protection locked="0"/>
    </xf>
    <xf numFmtId="0" fontId="7" fillId="0" borderId="0" xfId="0" applyFont="1"/>
    <xf numFmtId="0" fontId="18" fillId="0" borderId="0" xfId="0" applyFont="1"/>
    <xf numFmtId="0" fontId="3" fillId="6" borderId="8" xfId="0" applyFont="1" applyFill="1" applyBorder="1" applyProtection="1">
      <protection locked="0"/>
    </xf>
    <xf numFmtId="0" fontId="6" fillId="7" borderId="0" xfId="0" applyFont="1" applyFill="1" applyProtection="1">
      <protection locked="0"/>
    </xf>
    <xf numFmtId="0" fontId="6" fillId="7" borderId="8" xfId="0" applyFont="1" applyFill="1" applyBorder="1" applyProtection="1">
      <protection locked="0"/>
    </xf>
    <xf numFmtId="164" fontId="3" fillId="6" borderId="8" xfId="1" applyNumberFormat="1" applyFont="1" applyFill="1" applyBorder="1" applyProtection="1">
      <protection locked="0"/>
    </xf>
    <xf numFmtId="0" fontId="1" fillId="9" borderId="12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16" fillId="4" borderId="0" xfId="0" applyFont="1" applyFill="1"/>
    <xf numFmtId="0" fontId="16" fillId="4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/>
    <xf numFmtId="9" fontId="1" fillId="4" borderId="0" xfId="2" applyFont="1" applyFill="1" applyProtection="1"/>
    <xf numFmtId="9" fontId="1" fillId="2" borderId="0" xfId="2" applyFont="1" applyFill="1" applyAlignment="1" applyProtection="1">
      <alignment horizontal="center"/>
    </xf>
    <xf numFmtId="0" fontId="1" fillId="2" borderId="0" xfId="0" applyFont="1" applyFill="1"/>
    <xf numFmtId="164" fontId="1" fillId="2" borderId="0" xfId="1" applyNumberFormat="1" applyFont="1" applyFill="1" applyProtection="1"/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9" fillId="0" borderId="0" xfId="0" applyFont="1"/>
    <xf numFmtId="0" fontId="3" fillId="6" borderId="8" xfId="0" quotePrefix="1" applyFont="1" applyFill="1" applyBorder="1" applyProtection="1">
      <protection locked="0"/>
    </xf>
    <xf numFmtId="0" fontId="8" fillId="11" borderId="0" xfId="0" applyFont="1" applyFill="1"/>
    <xf numFmtId="0" fontId="5" fillId="2" borderId="0" xfId="0" applyFont="1" applyFill="1"/>
    <xf numFmtId="0" fontId="16" fillId="4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6" fillId="4" borderId="0" xfId="0" applyFont="1" applyFill="1" applyAlignment="1">
      <alignment wrapText="1"/>
    </xf>
    <xf numFmtId="0" fontId="21" fillId="0" borderId="0" xfId="0" applyFont="1"/>
    <xf numFmtId="0" fontId="22" fillId="0" borderId="0" xfId="0" applyFont="1"/>
    <xf numFmtId="0" fontId="0" fillId="3" borderId="0" xfId="0" applyFill="1"/>
    <xf numFmtId="0" fontId="8" fillId="3" borderId="0" xfId="0" applyFont="1" applyFill="1"/>
    <xf numFmtId="0" fontId="0" fillId="12" borderId="0" xfId="0" applyFill="1"/>
    <xf numFmtId="0" fontId="8" fillId="12" borderId="0" xfId="0" applyFont="1" applyFill="1"/>
    <xf numFmtId="0" fontId="1" fillId="13" borderId="0" xfId="0" applyFont="1" applyFill="1"/>
    <xf numFmtId="0" fontId="1" fillId="13" borderId="0" xfId="0" applyFont="1" applyFill="1" applyAlignment="1">
      <alignment horizontal="center"/>
    </xf>
    <xf numFmtId="0" fontId="1" fillId="14" borderId="0" xfId="0" applyFont="1" applyFill="1"/>
    <xf numFmtId="0" fontId="1" fillId="14" borderId="0" xfId="0" applyFont="1" applyFill="1" applyAlignment="1">
      <alignment horizontal="center"/>
    </xf>
    <xf numFmtId="0" fontId="1" fillId="15" borderId="0" xfId="0" applyFont="1" applyFill="1"/>
    <xf numFmtId="0" fontId="1" fillId="16" borderId="0" xfId="0" applyFont="1" applyFill="1"/>
    <xf numFmtId="164" fontId="15" fillId="5" borderId="8" xfId="1" applyNumberFormat="1" applyFont="1" applyFill="1" applyBorder="1" applyProtection="1">
      <protection locked="0"/>
    </xf>
    <xf numFmtId="0" fontId="23" fillId="0" borderId="0" xfId="0" applyFont="1"/>
    <xf numFmtId="0" fontId="0" fillId="4" borderId="0" xfId="0" applyFill="1"/>
    <xf numFmtId="0" fontId="0" fillId="11" borderId="2" xfId="0" applyFill="1" applyBorder="1" applyAlignment="1">
      <alignment horizontal="center"/>
    </xf>
    <xf numFmtId="0" fontId="0" fillId="19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0" fillId="21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18" borderId="2" xfId="0" applyFill="1" applyBorder="1" applyAlignment="1">
      <alignment horizontal="center"/>
    </xf>
    <xf numFmtId="0" fontId="0" fillId="22" borderId="2" xfId="0" applyFill="1" applyBorder="1" applyAlignment="1">
      <alignment horizontal="center"/>
    </xf>
    <xf numFmtId="0" fontId="0" fillId="23" borderId="2" xfId="0" applyFill="1" applyBorder="1" applyAlignment="1">
      <alignment horizontal="center"/>
    </xf>
    <xf numFmtId="0" fontId="0" fillId="4" borderId="0" xfId="0" applyFill="1" applyAlignment="1">
      <alignment horizontal="center"/>
    </xf>
    <xf numFmtId="165" fontId="24" fillId="11" borderId="15" xfId="0" applyNumberFormat="1" applyFont="1" applyFill="1" applyBorder="1" applyAlignment="1">
      <alignment horizontal="center"/>
    </xf>
    <xf numFmtId="165" fontId="24" fillId="19" borderId="15" xfId="0" applyNumberFormat="1" applyFont="1" applyFill="1" applyBorder="1" applyAlignment="1">
      <alignment horizontal="center"/>
    </xf>
    <xf numFmtId="165" fontId="24" fillId="2" borderId="15" xfId="0" applyNumberFormat="1" applyFont="1" applyFill="1" applyBorder="1" applyAlignment="1">
      <alignment horizontal="center"/>
    </xf>
    <xf numFmtId="165" fontId="24" fillId="3" borderId="15" xfId="0" applyNumberFormat="1" applyFont="1" applyFill="1" applyBorder="1" applyAlignment="1">
      <alignment horizontal="center"/>
    </xf>
    <xf numFmtId="165" fontId="24" fillId="10" borderId="15" xfId="0" applyNumberFormat="1" applyFont="1" applyFill="1" applyBorder="1" applyAlignment="1">
      <alignment horizontal="center"/>
    </xf>
    <xf numFmtId="165" fontId="24" fillId="20" borderId="15" xfId="0" applyNumberFormat="1" applyFont="1" applyFill="1" applyBorder="1" applyAlignment="1">
      <alignment horizontal="center"/>
    </xf>
    <xf numFmtId="165" fontId="24" fillId="21" borderId="15" xfId="0" applyNumberFormat="1" applyFont="1" applyFill="1" applyBorder="1" applyAlignment="1">
      <alignment horizontal="center"/>
    </xf>
    <xf numFmtId="165" fontId="24" fillId="5" borderId="15" xfId="0" applyNumberFormat="1" applyFont="1" applyFill="1" applyBorder="1" applyAlignment="1">
      <alignment horizontal="center"/>
    </xf>
    <xf numFmtId="165" fontId="24" fillId="18" borderId="15" xfId="0" applyNumberFormat="1" applyFont="1" applyFill="1" applyBorder="1" applyAlignment="1">
      <alignment horizontal="center"/>
    </xf>
    <xf numFmtId="165" fontId="24" fillId="22" borderId="15" xfId="0" applyNumberFormat="1" applyFont="1" applyFill="1" applyBorder="1" applyAlignment="1">
      <alignment horizontal="center"/>
    </xf>
    <xf numFmtId="165" fontId="24" fillId="23" borderId="15" xfId="0" applyNumberFormat="1" applyFont="1" applyFill="1" applyBorder="1" applyAlignment="1">
      <alignment horizontal="center"/>
    </xf>
    <xf numFmtId="0" fontId="0" fillId="11" borderId="15" xfId="0" applyFill="1" applyBorder="1" applyAlignment="1" applyProtection="1">
      <alignment horizontal="center"/>
      <protection locked="0"/>
    </xf>
    <xf numFmtId="0" fontId="0" fillId="19" borderId="15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center"/>
      <protection locked="0"/>
    </xf>
    <xf numFmtId="0" fontId="0" fillId="10" borderId="15" xfId="0" applyFill="1" applyBorder="1" applyAlignment="1" applyProtection="1">
      <alignment horizontal="center"/>
      <protection locked="0"/>
    </xf>
    <xf numFmtId="0" fontId="0" fillId="20" borderId="15" xfId="0" applyFill="1" applyBorder="1" applyAlignment="1" applyProtection="1">
      <alignment horizontal="center"/>
      <protection locked="0"/>
    </xf>
    <xf numFmtId="0" fontId="0" fillId="21" borderId="15" xfId="0" applyFill="1" applyBorder="1" applyAlignment="1" applyProtection="1">
      <alignment horizontal="center"/>
      <protection locked="0"/>
    </xf>
    <xf numFmtId="0" fontId="0" fillId="5" borderId="15" xfId="0" applyFill="1" applyBorder="1" applyAlignment="1" applyProtection="1">
      <alignment horizontal="center"/>
      <protection locked="0"/>
    </xf>
    <xf numFmtId="0" fontId="0" fillId="18" borderId="15" xfId="0" applyFill="1" applyBorder="1" applyAlignment="1" applyProtection="1">
      <alignment horizontal="center"/>
      <protection locked="0"/>
    </xf>
    <xf numFmtId="0" fontId="0" fillId="22" borderId="15" xfId="0" applyFill="1" applyBorder="1" applyAlignment="1" applyProtection="1">
      <alignment horizontal="center"/>
      <protection locked="0"/>
    </xf>
    <xf numFmtId="0" fontId="0" fillId="23" borderId="15" xfId="0" applyFill="1" applyBorder="1" applyAlignment="1" applyProtection="1">
      <alignment horizontal="center"/>
      <protection locked="0"/>
    </xf>
    <xf numFmtId="0" fontId="8" fillId="9" borderId="0" xfId="0" applyFont="1" applyFill="1"/>
    <xf numFmtId="0" fontId="20" fillId="9" borderId="0" xfId="0" applyFont="1" applyFill="1"/>
    <xf numFmtId="0" fontId="20" fillId="4" borderId="0" xfId="0" applyFont="1" applyFill="1"/>
    <xf numFmtId="0" fontId="8" fillId="4" borderId="0" xfId="0" applyFont="1" applyFill="1"/>
    <xf numFmtId="164" fontId="25" fillId="5" borderId="14" xfId="1" applyNumberFormat="1" applyFont="1" applyFill="1" applyBorder="1"/>
    <xf numFmtId="166" fontId="1" fillId="24" borderId="0" xfId="1" applyNumberFormat="1" applyFont="1" applyFill="1" applyAlignment="1" applyProtection="1"/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11" borderId="20" xfId="0" applyFill="1" applyBorder="1" applyAlignment="1">
      <alignment horizontal="center"/>
    </xf>
    <xf numFmtId="0" fontId="0" fillId="25" borderId="19" xfId="0" applyFill="1" applyBorder="1" applyAlignment="1">
      <alignment horizontal="center"/>
    </xf>
    <xf numFmtId="0" fontId="0" fillId="25" borderId="20" xfId="0" applyFill="1" applyBorder="1" applyAlignment="1">
      <alignment horizontal="center"/>
    </xf>
    <xf numFmtId="0" fontId="0" fillId="26" borderId="19" xfId="0" applyFill="1" applyBorder="1" applyAlignment="1">
      <alignment horizontal="center"/>
    </xf>
    <xf numFmtId="0" fontId="0" fillId="26" borderId="20" xfId="0" applyFill="1" applyBorder="1" applyAlignment="1">
      <alignment horizontal="center"/>
    </xf>
    <xf numFmtId="0" fontId="0" fillId="27" borderId="19" xfId="0" applyFill="1" applyBorder="1" applyAlignment="1">
      <alignment horizontal="center"/>
    </xf>
    <xf numFmtId="0" fontId="0" fillId="27" borderId="20" xfId="0" applyFill="1" applyBorder="1" applyAlignment="1">
      <alignment horizontal="center"/>
    </xf>
    <xf numFmtId="0" fontId="0" fillId="28" borderId="21" xfId="0" applyFill="1" applyBorder="1" applyAlignment="1">
      <alignment horizontal="center"/>
    </xf>
    <xf numFmtId="0" fontId="0" fillId="28" borderId="22" xfId="0" applyFill="1" applyBorder="1" applyAlignment="1">
      <alignment horizontal="center"/>
    </xf>
    <xf numFmtId="0" fontId="0" fillId="0" borderId="8" xfId="0" applyBorder="1" applyAlignment="1" applyProtection="1">
      <alignment horizontal="center"/>
      <protection locked="0"/>
    </xf>
    <xf numFmtId="165" fontId="24" fillId="11" borderId="0" xfId="0" applyNumberFormat="1" applyFont="1" applyFill="1" applyAlignment="1">
      <alignment horizontal="center"/>
    </xf>
    <xf numFmtId="165" fontId="24" fillId="19" borderId="0" xfId="0" applyNumberFormat="1" applyFont="1" applyFill="1" applyAlignment="1">
      <alignment horizontal="center"/>
    </xf>
    <xf numFmtId="165" fontId="24" fillId="2" borderId="0" xfId="0" applyNumberFormat="1" applyFont="1" applyFill="1" applyAlignment="1">
      <alignment horizontal="center"/>
    </xf>
    <xf numFmtId="165" fontId="24" fillId="3" borderId="0" xfId="0" applyNumberFormat="1" applyFont="1" applyFill="1" applyAlignment="1">
      <alignment horizontal="center"/>
    </xf>
    <xf numFmtId="165" fontId="24" fillId="10" borderId="0" xfId="0" applyNumberFormat="1" applyFont="1" applyFill="1" applyAlignment="1">
      <alignment horizontal="center"/>
    </xf>
    <xf numFmtId="165" fontId="24" fillId="20" borderId="0" xfId="0" applyNumberFormat="1" applyFont="1" applyFill="1" applyAlignment="1">
      <alignment horizontal="center"/>
    </xf>
    <xf numFmtId="165" fontId="24" fillId="21" borderId="0" xfId="0" applyNumberFormat="1" applyFont="1" applyFill="1" applyAlignment="1">
      <alignment horizontal="center"/>
    </xf>
    <xf numFmtId="165" fontId="24" fillId="5" borderId="0" xfId="0" applyNumberFormat="1" applyFont="1" applyFill="1" applyAlignment="1">
      <alignment horizontal="center"/>
    </xf>
    <xf numFmtId="165" fontId="24" fillId="18" borderId="0" xfId="0" applyNumberFormat="1" applyFont="1" applyFill="1" applyAlignment="1">
      <alignment horizontal="center"/>
    </xf>
    <xf numFmtId="165" fontId="24" fillId="22" borderId="0" xfId="0" applyNumberFormat="1" applyFont="1" applyFill="1" applyAlignment="1">
      <alignment horizontal="center"/>
    </xf>
    <xf numFmtId="165" fontId="24" fillId="23" borderId="0" xfId="0" applyNumberFormat="1" applyFont="1" applyFill="1" applyAlignment="1">
      <alignment horizontal="center"/>
    </xf>
    <xf numFmtId="0" fontId="26" fillId="29" borderId="0" xfId="0" applyFont="1" applyFill="1"/>
    <xf numFmtId="0" fontId="0" fillId="2" borderId="11" xfId="0" applyFill="1" applyBorder="1" applyAlignment="1">
      <alignment horizontal="center"/>
    </xf>
    <xf numFmtId="0" fontId="27" fillId="0" borderId="0" xfId="0" applyFont="1"/>
    <xf numFmtId="0" fontId="1" fillId="30" borderId="0" xfId="0" applyFont="1" applyFill="1"/>
    <xf numFmtId="0" fontId="16" fillId="15" borderId="0" xfId="0" applyFont="1" applyFill="1" applyAlignment="1">
      <alignment horizontal="right"/>
    </xf>
    <xf numFmtId="166" fontId="16" fillId="15" borderId="0" xfId="1" applyNumberFormat="1" applyFont="1" applyFill="1" applyAlignment="1" applyProtection="1"/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left"/>
    </xf>
    <xf numFmtId="0" fontId="0" fillId="5" borderId="26" xfId="0" applyFill="1" applyBorder="1" applyAlignment="1">
      <alignment horizontal="center"/>
    </xf>
    <xf numFmtId="0" fontId="0" fillId="11" borderId="27" xfId="0" applyFill="1" applyBorder="1" applyAlignment="1">
      <alignment horizontal="center"/>
    </xf>
    <xf numFmtId="0" fontId="0" fillId="11" borderId="28" xfId="0" applyFill="1" applyBorder="1" applyAlignment="1">
      <alignment horizontal="left"/>
    </xf>
    <xf numFmtId="0" fontId="0" fillId="25" borderId="27" xfId="0" applyFill="1" applyBorder="1" applyAlignment="1">
      <alignment horizontal="center"/>
    </xf>
    <xf numFmtId="0" fontId="0" fillId="25" borderId="28" xfId="0" applyFill="1" applyBorder="1" applyAlignment="1">
      <alignment horizontal="left"/>
    </xf>
    <xf numFmtId="0" fontId="0" fillId="11" borderId="29" xfId="0" applyFill="1" applyBorder="1" applyAlignment="1">
      <alignment horizontal="center"/>
    </xf>
    <xf numFmtId="0" fontId="0" fillId="26" borderId="27" xfId="0" applyFill="1" applyBorder="1" applyAlignment="1">
      <alignment horizontal="center"/>
    </xf>
    <xf numFmtId="0" fontId="0" fillId="26" borderId="28" xfId="0" applyFill="1" applyBorder="1" applyAlignment="1">
      <alignment horizontal="left"/>
    </xf>
    <xf numFmtId="0" fontId="0" fillId="25" borderId="29" xfId="0" applyFill="1" applyBorder="1" applyAlignment="1">
      <alignment horizontal="center"/>
    </xf>
    <xf numFmtId="0" fontId="0" fillId="28" borderId="27" xfId="0" applyFill="1" applyBorder="1" applyAlignment="1">
      <alignment horizontal="center"/>
    </xf>
    <xf numFmtId="0" fontId="0" fillId="28" borderId="28" xfId="0" applyFill="1" applyBorder="1" applyAlignment="1">
      <alignment horizontal="left"/>
    </xf>
    <xf numFmtId="0" fontId="0" fillId="26" borderId="29" xfId="0" applyFill="1" applyBorder="1" applyAlignment="1">
      <alignment horizontal="center"/>
    </xf>
    <xf numFmtId="0" fontId="0" fillId="27" borderId="30" xfId="0" applyFill="1" applyBorder="1" applyAlignment="1">
      <alignment horizontal="center"/>
    </xf>
    <xf numFmtId="0" fontId="0" fillId="27" borderId="31" xfId="0" applyFill="1" applyBorder="1" applyAlignment="1">
      <alignment horizontal="left"/>
    </xf>
    <xf numFmtId="0" fontId="0" fillId="27" borderId="32" xfId="0" applyFill="1" applyBorder="1" applyAlignment="1">
      <alignment horizontal="center"/>
    </xf>
    <xf numFmtId="0" fontId="0" fillId="4" borderId="0" xfId="0" applyFill="1" applyAlignment="1">
      <alignment horizontal="right"/>
    </xf>
    <xf numFmtId="0" fontId="0" fillId="2" borderId="11" xfId="0" applyFill="1" applyBorder="1" applyAlignment="1">
      <alignment horizontal="center" wrapText="1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right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2" borderId="11" xfId="0" applyFill="1" applyBorder="1" applyAlignment="1">
      <alignment horizontal="center" vertical="center" wrapText="1"/>
    </xf>
    <xf numFmtId="0" fontId="23" fillId="4" borderId="0" xfId="0" applyFont="1" applyFill="1"/>
    <xf numFmtId="0" fontId="23" fillId="4" borderId="0" xfId="0" applyFont="1" applyFill="1" applyAlignment="1">
      <alignment horizontal="right"/>
    </xf>
    <xf numFmtId="0" fontId="29" fillId="22" borderId="0" xfId="0" applyFont="1" applyFill="1"/>
    <xf numFmtId="0" fontId="1" fillId="22" borderId="0" xfId="0" applyFont="1" applyFill="1"/>
    <xf numFmtId="0" fontId="1" fillId="22" borderId="0" xfId="0" applyFont="1" applyFill="1" applyAlignment="1">
      <alignment horizontal="center"/>
    </xf>
    <xf numFmtId="0" fontId="28" fillId="22" borderId="0" xfId="0" applyFont="1" applyFill="1"/>
    <xf numFmtId="0" fontId="1" fillId="8" borderId="15" xfId="0" applyFont="1" applyFill="1" applyBorder="1"/>
    <xf numFmtId="0" fontId="1" fillId="17" borderId="15" xfId="0" applyFont="1" applyFill="1" applyBorder="1"/>
    <xf numFmtId="0" fontId="1" fillId="21" borderId="15" xfId="0" applyFont="1" applyFill="1" applyBorder="1"/>
    <xf numFmtId="0" fontId="1" fillId="3" borderId="15" xfId="0" applyFont="1" applyFill="1" applyBorder="1"/>
    <xf numFmtId="0" fontId="0" fillId="18" borderId="15" xfId="0" applyFill="1" applyBorder="1"/>
    <xf numFmtId="0" fontId="0" fillId="31" borderId="15" xfId="0" applyFill="1" applyBorder="1"/>
    <xf numFmtId="0" fontId="1" fillId="6" borderId="10" xfId="0" applyFont="1" applyFill="1" applyBorder="1"/>
    <xf numFmtId="0" fontId="1" fillId="0" borderId="7" xfId="0" applyFont="1" applyBorder="1"/>
    <xf numFmtId="0" fontId="23" fillId="2" borderId="8" xfId="0" applyFont="1" applyFill="1" applyBorder="1" applyAlignment="1">
      <alignment horizontal="center"/>
    </xf>
    <xf numFmtId="0" fontId="30" fillId="32" borderId="0" xfId="0" applyFont="1" applyFill="1" applyAlignment="1">
      <alignment horizontal="center" vertical="center"/>
    </xf>
    <xf numFmtId="0" fontId="0" fillId="32" borderId="0" xfId="0" applyFill="1" applyAlignment="1">
      <alignment horizontal="center"/>
    </xf>
    <xf numFmtId="0" fontId="0" fillId="8" borderId="1" xfId="0" applyFill="1" applyBorder="1"/>
    <xf numFmtId="0" fontId="0" fillId="8" borderId="6" xfId="0" applyFill="1" applyBorder="1"/>
    <xf numFmtId="164" fontId="15" fillId="6" borderId="3" xfId="0" applyNumberFormat="1" applyFont="1" applyFill="1" applyBorder="1"/>
    <xf numFmtId="164" fontId="25" fillId="5" borderId="33" xfId="1" applyNumberFormat="1" applyFont="1" applyFill="1" applyBorder="1"/>
    <xf numFmtId="0" fontId="32" fillId="22" borderId="34" xfId="0" applyFont="1" applyFill="1" applyBorder="1"/>
    <xf numFmtId="0" fontId="32" fillId="22" borderId="35" xfId="0" applyFont="1" applyFill="1" applyBorder="1" applyAlignment="1">
      <alignment horizontal="right"/>
    </xf>
    <xf numFmtId="0" fontId="32" fillId="22" borderId="36" xfId="0" applyFont="1" applyFill="1" applyBorder="1"/>
    <xf numFmtId="167" fontId="0" fillId="4" borderId="0" xfId="1" applyNumberFormat="1" applyFont="1" applyFill="1" applyAlignment="1">
      <alignment vertical="center"/>
    </xf>
    <xf numFmtId="164" fontId="8" fillId="0" borderId="0" xfId="1" applyNumberFormat="1" applyFont="1"/>
    <xf numFmtId="164" fontId="0" fillId="28" borderId="28" xfId="1" applyNumberFormat="1" applyFont="1" applyFill="1" applyBorder="1" applyAlignment="1">
      <alignment horizontal="left"/>
    </xf>
    <xf numFmtId="164" fontId="0" fillId="5" borderId="25" xfId="1" applyNumberFormat="1" applyFont="1" applyFill="1" applyBorder="1" applyAlignment="1">
      <alignment horizontal="center"/>
    </xf>
    <xf numFmtId="164" fontId="0" fillId="11" borderId="12" xfId="1" applyNumberFormat="1" applyFont="1" applyFill="1" applyBorder="1" applyAlignment="1">
      <alignment horizontal="center"/>
    </xf>
    <xf numFmtId="164" fontId="0" fillId="25" borderId="12" xfId="1" applyNumberFormat="1" applyFont="1" applyFill="1" applyBorder="1" applyAlignment="1">
      <alignment horizontal="center"/>
    </xf>
    <xf numFmtId="164" fontId="0" fillId="26" borderId="12" xfId="1" applyNumberFormat="1" applyFont="1" applyFill="1" applyBorder="1" applyAlignment="1">
      <alignment horizontal="center"/>
    </xf>
    <xf numFmtId="164" fontId="0" fillId="27" borderId="31" xfId="1" applyNumberFormat="1" applyFont="1" applyFill="1" applyBorder="1" applyAlignment="1">
      <alignment horizontal="center"/>
    </xf>
    <xf numFmtId="164" fontId="32" fillId="22" borderId="35" xfId="1" applyNumberFormat="1" applyFont="1" applyFill="1" applyBorder="1"/>
    <xf numFmtId="0" fontId="8" fillId="4" borderId="0" xfId="0" applyFont="1" applyFill="1" applyAlignment="1">
      <alignment horizontal="right"/>
    </xf>
    <xf numFmtId="164" fontId="8" fillId="4" borderId="0" xfId="1" applyNumberFormat="1" applyFont="1" applyFill="1"/>
    <xf numFmtId="164" fontId="31" fillId="32" borderId="0" xfId="1" applyNumberFormat="1" applyFont="1" applyFill="1" applyBorder="1" applyAlignment="1">
      <alignment horizontal="center"/>
    </xf>
    <xf numFmtId="164" fontId="8" fillId="32" borderId="0" xfId="1" applyNumberFormat="1" applyFont="1" applyFill="1"/>
    <xf numFmtId="0" fontId="0" fillId="5" borderId="0" xfId="0" applyFill="1"/>
    <xf numFmtId="0" fontId="8" fillId="5" borderId="0" xfId="0" applyFont="1" applyFill="1"/>
    <xf numFmtId="0" fontId="1" fillId="9" borderId="12" xfId="0" applyFont="1" applyFill="1" applyBorder="1"/>
    <xf numFmtId="0" fontId="0" fillId="12" borderId="27" xfId="0" applyFill="1" applyBorder="1" applyAlignment="1">
      <alignment horizontal="center"/>
    </xf>
    <xf numFmtId="0" fontId="0" fillId="12" borderId="28" xfId="0" applyFill="1" applyBorder="1" applyAlignment="1">
      <alignment horizontal="left"/>
    </xf>
    <xf numFmtId="164" fontId="0" fillId="12" borderId="12" xfId="1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5" fontId="0" fillId="2" borderId="11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23" fillId="0" borderId="9" xfId="0" applyFont="1" applyBorder="1"/>
    <xf numFmtId="0" fontId="23" fillId="0" borderId="11" xfId="0" applyFont="1" applyBorder="1"/>
    <xf numFmtId="0" fontId="34" fillId="32" borderId="0" xfId="0" applyFont="1" applyFill="1"/>
    <xf numFmtId="0" fontId="34" fillId="0" borderId="0" xfId="0" applyFont="1"/>
    <xf numFmtId="164" fontId="34" fillId="0" borderId="0" xfId="1" applyNumberFormat="1" applyFont="1"/>
    <xf numFmtId="0" fontId="37" fillId="28" borderId="27" xfId="0" applyFont="1" applyFill="1" applyBorder="1" applyAlignment="1">
      <alignment horizontal="center"/>
    </xf>
    <xf numFmtId="0" fontId="37" fillId="28" borderId="28" xfId="0" applyFont="1" applyFill="1" applyBorder="1" applyAlignment="1">
      <alignment horizontal="left"/>
    </xf>
    <xf numFmtId="164" fontId="37" fillId="28" borderId="28" xfId="1" applyNumberFormat="1" applyFont="1" applyFill="1" applyBorder="1" applyAlignment="1">
      <alignment horizontal="left"/>
    </xf>
    <xf numFmtId="0" fontId="37" fillId="5" borderId="23" xfId="0" applyFont="1" applyFill="1" applyBorder="1" applyAlignment="1">
      <alignment horizontal="center" vertical="center"/>
    </xf>
    <xf numFmtId="0" fontId="37" fillId="5" borderId="24" xfId="0" applyFont="1" applyFill="1" applyBorder="1" applyAlignment="1">
      <alignment horizontal="left"/>
    </xf>
    <xf numFmtId="164" fontId="37" fillId="5" borderId="25" xfId="1" applyNumberFormat="1" applyFont="1" applyFill="1" applyBorder="1" applyAlignment="1">
      <alignment horizontal="center"/>
    </xf>
    <xf numFmtId="0" fontId="37" fillId="5" borderId="25" xfId="0" applyFont="1" applyFill="1" applyBorder="1" applyAlignment="1">
      <alignment horizontal="center"/>
    </xf>
    <xf numFmtId="0" fontId="37" fillId="11" borderId="27" xfId="0" applyFont="1" applyFill="1" applyBorder="1" applyAlignment="1">
      <alignment horizontal="center"/>
    </xf>
    <xf numFmtId="0" fontId="37" fillId="11" borderId="28" xfId="0" applyFont="1" applyFill="1" applyBorder="1" applyAlignment="1">
      <alignment horizontal="left"/>
    </xf>
    <xf numFmtId="164" fontId="37" fillId="11" borderId="12" xfId="1" applyNumberFormat="1" applyFont="1" applyFill="1" applyBorder="1" applyAlignment="1">
      <alignment horizontal="center"/>
    </xf>
    <xf numFmtId="0" fontId="37" fillId="11" borderId="12" xfId="0" applyFont="1" applyFill="1" applyBorder="1" applyAlignment="1">
      <alignment horizontal="center"/>
    </xf>
    <xf numFmtId="0" fontId="37" fillId="12" borderId="27" xfId="0" applyFont="1" applyFill="1" applyBorder="1" applyAlignment="1">
      <alignment horizontal="center"/>
    </xf>
    <xf numFmtId="0" fontId="37" fillId="12" borderId="28" xfId="0" applyFont="1" applyFill="1" applyBorder="1" applyAlignment="1">
      <alignment horizontal="left"/>
    </xf>
    <xf numFmtId="164" fontId="37" fillId="12" borderId="12" xfId="1" applyNumberFormat="1" applyFont="1" applyFill="1" applyBorder="1" applyAlignment="1">
      <alignment horizontal="center"/>
    </xf>
    <xf numFmtId="0" fontId="37" fillId="12" borderId="12" xfId="1" applyNumberFormat="1" applyFont="1" applyFill="1" applyBorder="1" applyAlignment="1">
      <alignment horizontal="center"/>
    </xf>
    <xf numFmtId="0" fontId="37" fillId="25" borderId="27" xfId="0" applyFont="1" applyFill="1" applyBorder="1" applyAlignment="1">
      <alignment horizontal="center"/>
    </xf>
    <xf numFmtId="0" fontId="37" fillId="25" borderId="28" xfId="0" applyFont="1" applyFill="1" applyBorder="1" applyAlignment="1">
      <alignment horizontal="left"/>
    </xf>
    <xf numFmtId="164" fontId="37" fillId="25" borderId="12" xfId="1" applyNumberFormat="1" applyFont="1" applyFill="1" applyBorder="1" applyAlignment="1">
      <alignment horizontal="center"/>
    </xf>
    <xf numFmtId="0" fontId="37" fillId="25" borderId="12" xfId="0" applyFont="1" applyFill="1" applyBorder="1" applyAlignment="1">
      <alignment horizontal="center"/>
    </xf>
    <xf numFmtId="0" fontId="37" fillId="26" borderId="27" xfId="0" applyFont="1" applyFill="1" applyBorder="1" applyAlignment="1">
      <alignment horizontal="center"/>
    </xf>
    <xf numFmtId="0" fontId="37" fillId="26" borderId="28" xfId="0" applyFont="1" applyFill="1" applyBorder="1" applyAlignment="1">
      <alignment horizontal="left"/>
    </xf>
    <xf numFmtId="164" fontId="37" fillId="26" borderId="12" xfId="1" applyNumberFormat="1" applyFont="1" applyFill="1" applyBorder="1" applyAlignment="1">
      <alignment horizontal="center"/>
    </xf>
    <xf numFmtId="0" fontId="37" fillId="26" borderId="12" xfId="0" applyFont="1" applyFill="1" applyBorder="1" applyAlignment="1">
      <alignment horizontal="center"/>
    </xf>
    <xf numFmtId="0" fontId="37" fillId="27" borderId="30" xfId="0" applyFont="1" applyFill="1" applyBorder="1" applyAlignment="1">
      <alignment horizontal="center"/>
    </xf>
    <xf numFmtId="0" fontId="37" fillId="27" borderId="31" xfId="0" applyFont="1" applyFill="1" applyBorder="1" applyAlignment="1">
      <alignment horizontal="left"/>
    </xf>
    <xf numFmtId="164" fontId="37" fillId="27" borderId="31" xfId="1" applyNumberFormat="1" applyFont="1" applyFill="1" applyBorder="1" applyAlignment="1">
      <alignment horizontal="center"/>
    </xf>
    <xf numFmtId="0" fontId="37" fillId="27" borderId="31" xfId="0" applyFont="1" applyFill="1" applyBorder="1" applyAlignment="1">
      <alignment horizontal="center"/>
    </xf>
    <xf numFmtId="0" fontId="35" fillId="32" borderId="0" xfId="0" applyFont="1" applyFill="1" applyAlignment="1">
      <alignment horizontal="center" vertical="center"/>
    </xf>
    <xf numFmtId="0" fontId="37" fillId="32" borderId="0" xfId="0" applyFont="1" applyFill="1" applyAlignment="1">
      <alignment horizontal="center"/>
    </xf>
    <xf numFmtId="164" fontId="38" fillId="32" borderId="0" xfId="1" applyNumberFormat="1" applyFont="1" applyFill="1" applyBorder="1" applyAlignment="1">
      <alignment horizontal="center"/>
    </xf>
    <xf numFmtId="164" fontId="34" fillId="32" borderId="0" xfId="1" applyNumberFormat="1" applyFont="1" applyFill="1"/>
    <xf numFmtId="0" fontId="37" fillId="5" borderId="26" xfId="0" applyFont="1" applyFill="1" applyBorder="1" applyAlignment="1">
      <alignment horizontal="center"/>
    </xf>
    <xf numFmtId="0" fontId="37" fillId="11" borderId="29" xfId="0" applyFont="1" applyFill="1" applyBorder="1" applyAlignment="1">
      <alignment horizontal="center"/>
    </xf>
    <xf numFmtId="0" fontId="37" fillId="25" borderId="29" xfId="0" applyFont="1" applyFill="1" applyBorder="1" applyAlignment="1">
      <alignment horizontal="center"/>
    </xf>
    <xf numFmtId="0" fontId="37" fillId="26" borderId="29" xfId="0" applyFont="1" applyFill="1" applyBorder="1" applyAlignment="1">
      <alignment horizontal="center"/>
    </xf>
    <xf numFmtId="0" fontId="37" fillId="27" borderId="32" xfId="0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1" fillId="12" borderId="12" xfId="1" applyNumberFormat="1" applyFont="1" applyFill="1" applyBorder="1" applyAlignment="1">
      <alignment horizontal="center"/>
    </xf>
    <xf numFmtId="0" fontId="1" fillId="25" borderId="12" xfId="0" applyFont="1" applyFill="1" applyBorder="1" applyAlignment="1">
      <alignment horizontal="center"/>
    </xf>
    <xf numFmtId="0" fontId="1" fillId="26" borderId="12" xfId="0" applyFont="1" applyFill="1" applyBorder="1" applyAlignment="1">
      <alignment horizontal="center"/>
    </xf>
    <xf numFmtId="0" fontId="1" fillId="27" borderId="31" xfId="0" applyFont="1" applyFill="1" applyBorder="1" applyAlignment="1">
      <alignment horizontal="center"/>
    </xf>
    <xf numFmtId="0" fontId="34" fillId="32" borderId="0" xfId="0" applyFont="1" applyFill="1" applyAlignment="1">
      <alignment horizontal="center" wrapText="1"/>
    </xf>
    <xf numFmtId="164" fontId="32" fillId="22" borderId="35" xfId="1" applyNumberFormat="1" applyFont="1" applyFill="1" applyBorder="1" applyAlignment="1">
      <alignment horizontal="center"/>
    </xf>
    <xf numFmtId="164" fontId="32" fillId="22" borderId="36" xfId="1" applyNumberFormat="1" applyFont="1" applyFill="1" applyBorder="1" applyAlignment="1">
      <alignment horizontal="center"/>
    </xf>
    <xf numFmtId="164" fontId="8" fillId="4" borderId="0" xfId="1" applyNumberFormat="1" applyFont="1" applyFill="1" applyAlignment="1">
      <alignment horizontal="left"/>
    </xf>
    <xf numFmtId="0" fontId="35" fillId="32" borderId="16" xfId="0" applyFont="1" applyFill="1" applyBorder="1" applyAlignment="1">
      <alignment horizontal="center" vertical="center" wrapText="1"/>
    </xf>
    <xf numFmtId="0" fontId="35" fillId="32" borderId="16" xfId="0" applyFont="1" applyFill="1" applyBorder="1" applyAlignment="1">
      <alignment horizontal="center" vertical="center"/>
    </xf>
    <xf numFmtId="0" fontId="30" fillId="32" borderId="16" xfId="0" applyFont="1" applyFill="1" applyBorder="1" applyAlignment="1">
      <alignment horizontal="center" vertical="center" wrapText="1"/>
    </xf>
    <xf numFmtId="0" fontId="30" fillId="32" borderId="16" xfId="0" applyFont="1" applyFill="1" applyBorder="1" applyAlignment="1">
      <alignment horizontal="center" vertical="center"/>
    </xf>
    <xf numFmtId="0" fontId="38" fillId="32" borderId="4" xfId="0" applyFont="1" applyFill="1" applyBorder="1" applyAlignment="1">
      <alignment horizontal="right"/>
    </xf>
    <xf numFmtId="0" fontId="31" fillId="32" borderId="4" xfId="0" applyFont="1" applyFill="1" applyBorder="1" applyAlignment="1">
      <alignment horizontal="right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4" fontId="8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29" fillId="22" borderId="0" xfId="0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6" xfId="0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17" borderId="15" xfId="0" applyFont="1" applyFill="1" applyBorder="1" applyAlignment="1">
      <alignment horizontal="center"/>
    </xf>
    <xf numFmtId="0" fontId="1" fillId="21" borderId="15" xfId="0" applyFont="1" applyFill="1" applyBorder="1" applyAlignment="1">
      <alignment horizontal="center"/>
    </xf>
    <xf numFmtId="0" fontId="1" fillId="21" borderId="15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0" fillId="18" borderId="15" xfId="0" applyFill="1" applyBorder="1" applyAlignment="1">
      <alignment horizontal="center"/>
    </xf>
    <xf numFmtId="0" fontId="0" fillId="31" borderId="15" xfId="0" applyFill="1" applyBorder="1" applyAlignment="1">
      <alignment horizontal="center"/>
    </xf>
    <xf numFmtId="0" fontId="28" fillId="22" borderId="0" xfId="0" applyFont="1" applyFill="1" applyAlignment="1">
      <alignment horizontal="center"/>
    </xf>
  </cellXfs>
  <cellStyles count="3">
    <cellStyle name="Komma" xfId="1" builtinId="3"/>
    <cellStyle name="Procent" xfId="2" builtinId="5"/>
    <cellStyle name="Standaard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8F"/>
      <color rgb="FFFFEFFF"/>
      <color rgb="FFFFCCFF"/>
      <color rgb="FF0000FF"/>
      <color rgb="FFFFEBFF"/>
      <color rgb="FFFFDE75"/>
      <color rgb="FFB9D0FF"/>
      <color rgb="FFFFFAEB"/>
      <color rgb="FF008000"/>
      <color rgb="FFD1C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olino.org/articles/2017/07/31/klv-ledverlichting-v-fix-vf15-150-122w-850-l404040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594B-B1E4-4870-9309-51DAAE647663}">
  <sheetPr>
    <tabColor theme="5" tint="0.59999389629810485"/>
    <pageSetUpPr fitToPage="1"/>
  </sheetPr>
  <dimension ref="A2:N29"/>
  <sheetViews>
    <sheetView workbookViewId="0">
      <selection activeCell="M29" sqref="M29"/>
    </sheetView>
  </sheetViews>
  <sheetFormatPr defaultColWidth="8.88671875" defaultRowHeight="16.8" x14ac:dyDescent="0.4"/>
  <cols>
    <col min="1" max="1" width="8.88671875" style="20"/>
    <col min="2" max="2" width="16.33203125" style="20" customWidth="1"/>
    <col min="3" max="3" width="8.88671875" style="20"/>
    <col min="4" max="4" width="19.33203125" style="20" customWidth="1"/>
    <col min="5" max="12" width="8.88671875" style="20"/>
    <col min="13" max="13" width="26.6640625" style="20" customWidth="1"/>
    <col min="14" max="16384" width="8.88671875" style="20"/>
  </cols>
  <sheetData>
    <row r="2" spans="2:14" x14ac:dyDescent="0.4">
      <c r="B2" s="24" t="s">
        <v>184</v>
      </c>
    </row>
    <row r="3" spans="2:14" x14ac:dyDescent="0.4">
      <c r="B3" s="132"/>
    </row>
    <row r="4" spans="2:14" x14ac:dyDescent="0.4">
      <c r="B4" t="s">
        <v>80</v>
      </c>
    </row>
    <row r="5" spans="2:14" x14ac:dyDescent="0.4">
      <c r="B5" t="s">
        <v>81</v>
      </c>
    </row>
    <row r="6" spans="2:14" x14ac:dyDescent="0.4">
      <c r="B6" t="s">
        <v>127</v>
      </c>
    </row>
    <row r="7" spans="2:14" x14ac:dyDescent="0.4">
      <c r="B7"/>
    </row>
    <row r="8" spans="2:14" x14ac:dyDescent="0.4">
      <c r="B8" t="s">
        <v>82</v>
      </c>
    </row>
    <row r="9" spans="2:14" x14ac:dyDescent="0.4">
      <c r="B9" t="s">
        <v>83</v>
      </c>
    </row>
    <row r="10" spans="2:14" x14ac:dyDescent="0.4">
      <c r="B10" s="20" t="s">
        <v>128</v>
      </c>
    </row>
    <row r="11" spans="2:14" x14ac:dyDescent="0.4">
      <c r="B11" t="s">
        <v>84</v>
      </c>
      <c r="C11"/>
      <c r="D11"/>
      <c r="E11"/>
      <c r="F11"/>
      <c r="G11"/>
    </row>
    <row r="12" spans="2:14" x14ac:dyDescent="0.4">
      <c r="B12"/>
      <c r="C12"/>
      <c r="D12"/>
      <c r="E12"/>
      <c r="F12"/>
      <c r="G12"/>
    </row>
    <row r="13" spans="2:14" x14ac:dyDescent="0.4">
      <c r="B13"/>
      <c r="C13" s="53" t="s">
        <v>10</v>
      </c>
      <c r="D13" s="53"/>
      <c r="E13" s="53" t="s">
        <v>85</v>
      </c>
      <c r="F13" s="53"/>
      <c r="G13" s="53"/>
      <c r="H13" s="54"/>
      <c r="I13" s="54"/>
      <c r="J13" s="54"/>
      <c r="K13" s="54"/>
      <c r="L13" s="54"/>
      <c r="M13" s="54"/>
      <c r="N13" s="54"/>
    </row>
    <row r="14" spans="2:14" x14ac:dyDescent="0.4">
      <c r="B14"/>
    </row>
    <row r="15" spans="2:14" x14ac:dyDescent="0.4">
      <c r="B15"/>
      <c r="C15" s="55" t="s">
        <v>185</v>
      </c>
      <c r="D15" s="55"/>
      <c r="E15" s="55" t="s">
        <v>129</v>
      </c>
      <c r="F15" s="55"/>
      <c r="G15" s="55"/>
      <c r="H15" s="56"/>
      <c r="I15" s="56"/>
      <c r="J15" s="56"/>
      <c r="K15" s="56"/>
      <c r="L15" s="56"/>
      <c r="M15" s="56"/>
      <c r="N15" s="56"/>
    </row>
    <row r="16" spans="2:14" x14ac:dyDescent="0.4">
      <c r="B16"/>
      <c r="C16"/>
      <c r="D16"/>
      <c r="E16"/>
      <c r="F16"/>
      <c r="G16"/>
    </row>
    <row r="17" spans="1:14" x14ac:dyDescent="0.4">
      <c r="B17"/>
      <c r="C17" s="196" t="s">
        <v>186</v>
      </c>
      <c r="D17" s="196"/>
      <c r="E17" s="196" t="s">
        <v>187</v>
      </c>
      <c r="F17" s="196"/>
      <c r="G17" s="196"/>
      <c r="H17" s="197"/>
      <c r="I17" s="197"/>
      <c r="J17" s="197"/>
      <c r="K17" s="197"/>
      <c r="L17" s="197"/>
      <c r="M17" s="197"/>
      <c r="N17" s="197"/>
    </row>
    <row r="18" spans="1:14" x14ac:dyDescent="0.4"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14" x14ac:dyDescent="0.4">
      <c r="C19" s="46" t="s">
        <v>69</v>
      </c>
      <c r="D19" s="46"/>
      <c r="E19" s="46" t="s">
        <v>188</v>
      </c>
      <c r="F19" s="46"/>
      <c r="G19" s="46"/>
      <c r="H19" s="46"/>
      <c r="I19" s="46"/>
      <c r="J19" s="46"/>
      <c r="K19" s="46"/>
      <c r="L19" s="46"/>
      <c r="M19" s="46"/>
      <c r="N19" s="46"/>
    </row>
    <row r="20" spans="1:14" x14ac:dyDescent="0.4"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</row>
    <row r="21" spans="1:14" x14ac:dyDescent="0.4">
      <c r="C21" s="130" t="s">
        <v>130</v>
      </c>
      <c r="D21" s="130"/>
      <c r="E21" s="130" t="s">
        <v>189</v>
      </c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14" x14ac:dyDescent="0.4"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</row>
    <row r="23" spans="1:14" x14ac:dyDescent="0.4">
      <c r="C23" s="102" t="s">
        <v>212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3"/>
    </row>
    <row r="24" spans="1:14" x14ac:dyDescent="0.4"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0"/>
    </row>
    <row r="26" spans="1:14" x14ac:dyDescent="0.4">
      <c r="A26" s="25"/>
      <c r="B26" t="s">
        <v>131</v>
      </c>
      <c r="C26" s="25"/>
      <c r="D26" s="25"/>
      <c r="E26" s="25"/>
    </row>
    <row r="27" spans="1:14" x14ac:dyDescent="0.4">
      <c r="A27" s="25"/>
      <c r="B27" s="25"/>
      <c r="C27" t="s">
        <v>132</v>
      </c>
      <c r="D27" s="25"/>
      <c r="E27" s="25"/>
    </row>
    <row r="28" spans="1:14" x14ac:dyDescent="0.4">
      <c r="C28" s="64" t="s">
        <v>133</v>
      </c>
    </row>
    <row r="29" spans="1:14" x14ac:dyDescent="0.4">
      <c r="C29" s="64" t="s">
        <v>134</v>
      </c>
    </row>
  </sheetData>
  <sheetProtection algorithmName="SHA-512" hashValue="nZm3pCRI4dL3v1rrbWB2kvzIUEFMo1upwp7AHomQ773dIxK9tsNCLVJMyos3tLGU+ZMeMbvZKtZUxXwxAXC/iA==" saltValue="6tmQAx2YGDhLQt9qT2W6BA==" spinCount="100000" sheet="1" objects="1" scenarios="1" selectLockedCells="1" selectUnlockedCells="1"/>
  <pageMargins left="0.7" right="0.7" top="0.75" bottom="0.75" header="0.3" footer="0.3"/>
  <pageSetup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97BAF-0DA1-44FB-BA97-EEC76DF66B6E}">
  <sheetPr>
    <tabColor rgb="FFB9D0FF"/>
    <pageSetUpPr fitToPage="1"/>
  </sheetPr>
  <dimension ref="A1:E89"/>
  <sheetViews>
    <sheetView zoomScaleNormal="100" zoomScalePageLayoutView="90" workbookViewId="0">
      <selection activeCell="C3" sqref="C3"/>
    </sheetView>
  </sheetViews>
  <sheetFormatPr defaultColWidth="0" defaultRowHeight="19.2" zeroHeight="1" x14ac:dyDescent="0.45"/>
  <cols>
    <col min="1" max="1" width="7" style="3" customWidth="1"/>
    <col min="2" max="2" width="47.6640625" style="3" customWidth="1"/>
    <col min="3" max="3" width="20.33203125" style="3" customWidth="1"/>
    <col min="4" max="4" width="16" style="14" customWidth="1"/>
    <col min="5" max="5" width="57.88671875" style="3" customWidth="1"/>
    <col min="6" max="16384" width="9.88671875" style="3" hidden="1"/>
  </cols>
  <sheetData>
    <row r="1" spans="1:5" ht="20.399999999999999" x14ac:dyDescent="0.45">
      <c r="A1" s="52"/>
    </row>
    <row r="2" spans="1:5" s="1" customFormat="1" ht="24.6" x14ac:dyDescent="0.55000000000000004">
      <c r="A2" s="1" t="s">
        <v>6</v>
      </c>
      <c r="C2" s="47" t="s">
        <v>203</v>
      </c>
    </row>
    <row r="3" spans="1:5" ht="24.6" x14ac:dyDescent="0.55000000000000004">
      <c r="A3" s="2" t="s">
        <v>73</v>
      </c>
      <c r="C3" s="1"/>
      <c r="D3" s="1"/>
      <c r="E3" s="1"/>
    </row>
    <row r="4" spans="1:5" ht="24.6" x14ac:dyDescent="0.55000000000000004">
      <c r="A4" s="2"/>
      <c r="C4" s="1"/>
      <c r="D4" s="1"/>
      <c r="E4" s="1"/>
    </row>
    <row r="5" spans="1:5" ht="38.4" customHeight="1" x14ac:dyDescent="0.45">
      <c r="A5" s="4"/>
      <c r="B5" s="4" t="s">
        <v>7</v>
      </c>
      <c r="C5" s="4" t="s">
        <v>8</v>
      </c>
      <c r="D5" s="17" t="s">
        <v>9</v>
      </c>
      <c r="E5" s="4" t="s">
        <v>10</v>
      </c>
    </row>
    <row r="6" spans="1:5" x14ac:dyDescent="0.45">
      <c r="A6" s="15" t="s">
        <v>11</v>
      </c>
      <c r="B6" s="6"/>
      <c r="C6" s="6"/>
      <c r="D6" s="6"/>
      <c r="E6" s="6"/>
    </row>
    <row r="7" spans="1:5" x14ac:dyDescent="0.45">
      <c r="A7" s="4"/>
      <c r="B7" s="4" t="s">
        <v>12</v>
      </c>
      <c r="C7" s="4"/>
      <c r="D7" s="26"/>
      <c r="E7" s="4"/>
    </row>
    <row r="8" spans="1:5" x14ac:dyDescent="0.45">
      <c r="A8" s="4"/>
      <c r="B8" s="4" t="s">
        <v>13</v>
      </c>
      <c r="C8" s="4"/>
      <c r="D8" s="26"/>
      <c r="E8" s="4"/>
    </row>
    <row r="9" spans="1:5" x14ac:dyDescent="0.45">
      <c r="A9" s="4"/>
      <c r="B9" s="4" t="s">
        <v>14</v>
      </c>
      <c r="C9" s="4"/>
      <c r="D9" s="26"/>
      <c r="E9" s="4"/>
    </row>
    <row r="10" spans="1:5" x14ac:dyDescent="0.45">
      <c r="A10" s="4"/>
      <c r="B10" s="4" t="s">
        <v>15</v>
      </c>
      <c r="C10" s="4"/>
      <c r="D10" s="26"/>
      <c r="E10" s="4"/>
    </row>
    <row r="11" spans="1:5" x14ac:dyDescent="0.45">
      <c r="A11" s="4"/>
      <c r="B11" s="4" t="s">
        <v>16</v>
      </c>
      <c r="C11" s="4"/>
      <c r="D11" s="26"/>
      <c r="E11" s="4"/>
    </row>
    <row r="12" spans="1:5" x14ac:dyDescent="0.45">
      <c r="A12" s="4"/>
      <c r="B12" s="4" t="s">
        <v>17</v>
      </c>
      <c r="C12" s="4"/>
      <c r="D12" s="26"/>
      <c r="E12" s="4"/>
    </row>
    <row r="13" spans="1:5" x14ac:dyDescent="0.45">
      <c r="A13" s="4"/>
      <c r="B13" s="4" t="s">
        <v>18</v>
      </c>
      <c r="C13" s="4"/>
      <c r="D13" s="26"/>
      <c r="E13" s="4"/>
    </row>
    <row r="14" spans="1:5" x14ac:dyDescent="0.45">
      <c r="A14" s="15" t="s">
        <v>19</v>
      </c>
      <c r="B14" s="6"/>
      <c r="C14" s="6"/>
      <c r="D14" s="27"/>
      <c r="E14" s="6"/>
    </row>
    <row r="15" spans="1:5" x14ac:dyDescent="0.45">
      <c r="A15" s="4"/>
      <c r="B15" s="4" t="s">
        <v>64</v>
      </c>
      <c r="C15" s="4" t="s">
        <v>21</v>
      </c>
      <c r="D15" s="26"/>
      <c r="E15" s="7" t="s">
        <v>65</v>
      </c>
    </row>
    <row r="16" spans="1:5" x14ac:dyDescent="0.45">
      <c r="A16" s="4"/>
      <c r="B16" s="4" t="s">
        <v>20</v>
      </c>
      <c r="C16" s="4" t="s">
        <v>21</v>
      </c>
      <c r="D16" s="26"/>
      <c r="E16" s="7"/>
    </row>
    <row r="17" spans="1:5" x14ac:dyDescent="0.45">
      <c r="A17" s="15" t="s">
        <v>22</v>
      </c>
      <c r="B17" s="5"/>
      <c r="C17" s="5"/>
      <c r="D17" s="28"/>
      <c r="E17" s="5"/>
    </row>
    <row r="18" spans="1:5" ht="19.8" x14ac:dyDescent="0.45">
      <c r="A18" s="4"/>
      <c r="B18" s="4" t="s">
        <v>57</v>
      </c>
      <c r="C18" s="4" t="s">
        <v>23</v>
      </c>
      <c r="D18" s="26"/>
      <c r="E18" s="4" t="s">
        <v>62</v>
      </c>
    </row>
    <row r="19" spans="1:5" ht="19.8" x14ac:dyDescent="0.45">
      <c r="A19" s="4"/>
      <c r="B19" s="8" t="s">
        <v>3</v>
      </c>
      <c r="C19" s="8" t="s">
        <v>24</v>
      </c>
      <c r="D19" s="26"/>
      <c r="E19" s="4" t="s">
        <v>62</v>
      </c>
    </row>
    <row r="20" spans="1:5" x14ac:dyDescent="0.45">
      <c r="A20" s="4"/>
      <c r="B20" s="8"/>
      <c r="C20" s="8"/>
      <c r="D20" s="26"/>
      <c r="E20" s="8"/>
    </row>
    <row r="21" spans="1:5" x14ac:dyDescent="0.45">
      <c r="A21" s="4"/>
      <c r="B21" s="4" t="s">
        <v>0</v>
      </c>
      <c r="C21" s="4" t="s">
        <v>5</v>
      </c>
      <c r="D21" s="26"/>
      <c r="E21" s="4" t="s">
        <v>25</v>
      </c>
    </row>
    <row r="22" spans="1:5" x14ac:dyDescent="0.45">
      <c r="A22" s="4"/>
      <c r="B22" s="4"/>
      <c r="C22" s="4"/>
      <c r="D22" s="26"/>
      <c r="E22" s="4"/>
    </row>
    <row r="23" spans="1:5" x14ac:dyDescent="0.45">
      <c r="A23" s="4"/>
      <c r="B23" s="8" t="s">
        <v>58</v>
      </c>
      <c r="C23" s="8"/>
      <c r="D23" s="45"/>
      <c r="E23" s="8" t="s">
        <v>1</v>
      </c>
    </row>
    <row r="24" spans="1:5" x14ac:dyDescent="0.45">
      <c r="A24" s="4"/>
      <c r="B24" s="8"/>
      <c r="C24" s="8"/>
      <c r="D24" s="26"/>
      <c r="E24" s="8"/>
    </row>
    <row r="25" spans="1:5" x14ac:dyDescent="0.45">
      <c r="A25" s="4"/>
      <c r="B25" s="8" t="s">
        <v>59</v>
      </c>
      <c r="C25" s="8" t="s">
        <v>26</v>
      </c>
      <c r="D25" s="26"/>
      <c r="E25" s="8"/>
    </row>
    <row r="26" spans="1:5" x14ac:dyDescent="0.45">
      <c r="A26" s="15" t="s">
        <v>61</v>
      </c>
      <c r="B26" s="6"/>
      <c r="C26" s="6"/>
      <c r="D26" s="27"/>
      <c r="E26" s="6"/>
    </row>
    <row r="27" spans="1:5" x14ac:dyDescent="0.45">
      <c r="A27" s="4"/>
      <c r="B27" s="4" t="s">
        <v>27</v>
      </c>
      <c r="C27" s="4" t="s">
        <v>28</v>
      </c>
      <c r="D27" s="26"/>
      <c r="E27" s="4" t="s">
        <v>60</v>
      </c>
    </row>
    <row r="28" spans="1:5" x14ac:dyDescent="0.45">
      <c r="A28" s="4"/>
      <c r="B28" s="4" t="s">
        <v>29</v>
      </c>
      <c r="C28" s="4" t="s">
        <v>30</v>
      </c>
      <c r="D28" s="26"/>
      <c r="E28" s="4" t="s">
        <v>2</v>
      </c>
    </row>
    <row r="29" spans="1:5" x14ac:dyDescent="0.45">
      <c r="A29" s="4"/>
      <c r="B29" s="4" t="s">
        <v>76</v>
      </c>
      <c r="C29" s="4" t="s">
        <v>30</v>
      </c>
      <c r="D29" s="26"/>
      <c r="E29" s="4" t="s">
        <v>77</v>
      </c>
    </row>
    <row r="30" spans="1:5" x14ac:dyDescent="0.45">
      <c r="A30" s="4"/>
      <c r="B30" s="4" t="s">
        <v>69</v>
      </c>
      <c r="C30" s="4" t="s">
        <v>30</v>
      </c>
      <c r="D30" s="29"/>
      <c r="E30" s="4" t="s">
        <v>66</v>
      </c>
    </row>
    <row r="31" spans="1:5" x14ac:dyDescent="0.45">
      <c r="A31" s="4"/>
      <c r="B31" s="4" t="s">
        <v>31</v>
      </c>
      <c r="C31" s="4" t="s">
        <v>32</v>
      </c>
      <c r="D31" s="26"/>
      <c r="E31" s="4"/>
    </row>
    <row r="32" spans="1:5" x14ac:dyDescent="0.45">
      <c r="A32" s="4"/>
      <c r="B32" s="9" t="s">
        <v>78</v>
      </c>
      <c r="C32" s="4" t="s">
        <v>32</v>
      </c>
      <c r="D32" s="26"/>
      <c r="E32" s="4"/>
    </row>
    <row r="33" spans="1:5" x14ac:dyDescent="0.45">
      <c r="A33" s="4"/>
      <c r="B33" s="9" t="s">
        <v>33</v>
      </c>
      <c r="C33" s="4" t="s">
        <v>32</v>
      </c>
      <c r="D33" s="26"/>
    </row>
    <row r="34" spans="1:5" x14ac:dyDescent="0.45">
      <c r="A34" s="4"/>
      <c r="B34" s="10" t="s">
        <v>34</v>
      </c>
      <c r="C34" s="4"/>
      <c r="D34" s="26"/>
      <c r="E34" s="4" t="s">
        <v>35</v>
      </c>
    </row>
    <row r="35" spans="1:5" x14ac:dyDescent="0.45">
      <c r="A35" s="4"/>
      <c r="B35" s="4" t="s">
        <v>36</v>
      </c>
      <c r="C35" s="4" t="s">
        <v>28</v>
      </c>
      <c r="D35" s="26"/>
      <c r="E35" s="4"/>
    </row>
    <row r="36" spans="1:5" x14ac:dyDescent="0.45">
      <c r="A36" s="4"/>
      <c r="B36" s="4" t="s">
        <v>37</v>
      </c>
      <c r="C36" s="4" t="s">
        <v>38</v>
      </c>
      <c r="D36" s="26"/>
      <c r="E36" s="4"/>
    </row>
    <row r="37" spans="1:5" x14ac:dyDescent="0.45">
      <c r="A37" s="4"/>
      <c r="B37" s="4" t="s">
        <v>39</v>
      </c>
      <c r="C37" s="4" t="s">
        <v>40</v>
      </c>
      <c r="D37" s="26"/>
      <c r="E37" s="4" t="s">
        <v>41</v>
      </c>
    </row>
    <row r="38" spans="1:5" x14ac:dyDescent="0.45">
      <c r="A38" s="4"/>
      <c r="B38" s="4"/>
      <c r="C38" s="4"/>
      <c r="D38" s="26"/>
      <c r="E38" s="4"/>
    </row>
    <row r="39" spans="1:5" x14ac:dyDescent="0.45">
      <c r="A39" s="16" t="s">
        <v>42</v>
      </c>
      <c r="B39" s="6"/>
      <c r="C39" s="6"/>
      <c r="D39" s="27"/>
      <c r="E39" s="6"/>
    </row>
    <row r="40" spans="1:5" x14ac:dyDescent="0.45">
      <c r="A40" s="4"/>
      <c r="B40" s="4" t="s">
        <v>43</v>
      </c>
      <c r="C40" s="4"/>
      <c r="D40" s="26"/>
      <c r="E40" s="4"/>
    </row>
    <row r="41" spans="1:5" x14ac:dyDescent="0.45">
      <c r="A41" s="4"/>
      <c r="B41" s="4" t="s">
        <v>44</v>
      </c>
      <c r="C41" s="4"/>
      <c r="D41" s="26"/>
      <c r="E41" s="4" t="s">
        <v>45</v>
      </c>
    </row>
    <row r="42" spans="1:5" x14ac:dyDescent="0.45">
      <c r="A42" s="4"/>
      <c r="B42" s="4" t="s">
        <v>46</v>
      </c>
      <c r="C42" s="4"/>
      <c r="D42" s="26"/>
      <c r="E42" s="4" t="s">
        <v>47</v>
      </c>
    </row>
    <row r="43" spans="1:5" x14ac:dyDescent="0.45">
      <c r="A43" s="4"/>
      <c r="B43" s="4" t="s">
        <v>48</v>
      </c>
      <c r="C43" s="4"/>
      <c r="D43" s="26"/>
      <c r="E43" s="4" t="s">
        <v>49</v>
      </c>
    </row>
    <row r="44" spans="1:5" x14ac:dyDescent="0.45">
      <c r="D44" s="3"/>
    </row>
    <row r="45" spans="1:5" ht="15.9" customHeight="1" x14ac:dyDescent="0.45">
      <c r="B45" s="273" t="s">
        <v>63</v>
      </c>
      <c r="C45" s="274"/>
      <c r="D45" s="275"/>
    </row>
    <row r="46" spans="1:5" ht="41.1" customHeight="1" x14ac:dyDescent="0.45">
      <c r="B46" s="276"/>
      <c r="C46" s="277"/>
      <c r="D46" s="278"/>
    </row>
    <row r="47" spans="1:5" ht="21.6" customHeight="1" x14ac:dyDescent="0.45">
      <c r="B47" s="11"/>
      <c r="C47" s="11"/>
      <c r="D47" s="11"/>
    </row>
    <row r="48" spans="1:5" x14ac:dyDescent="0.45">
      <c r="B48" s="12" t="s">
        <v>50</v>
      </c>
      <c r="C48" s="265"/>
      <c r="D48" s="266"/>
    </row>
    <row r="49" spans="2:4" x14ac:dyDescent="0.45">
      <c r="B49" s="12" t="s">
        <v>51</v>
      </c>
      <c r="C49" s="265"/>
      <c r="D49" s="266"/>
    </row>
    <row r="50" spans="2:4" x14ac:dyDescent="0.45">
      <c r="B50" s="12" t="s">
        <v>52</v>
      </c>
      <c r="C50" s="265"/>
      <c r="D50" s="266"/>
    </row>
    <row r="51" spans="2:4" x14ac:dyDescent="0.45">
      <c r="B51" s="12" t="s">
        <v>53</v>
      </c>
      <c r="C51" s="265"/>
      <c r="D51" s="266"/>
    </row>
    <row r="52" spans="2:4" x14ac:dyDescent="0.45">
      <c r="B52" s="12" t="s">
        <v>54</v>
      </c>
      <c r="C52" s="279"/>
      <c r="D52" s="266"/>
    </row>
    <row r="53" spans="2:4" x14ac:dyDescent="0.45">
      <c r="B53" s="12" t="s">
        <v>55</v>
      </c>
      <c r="C53" s="265"/>
      <c r="D53" s="266"/>
    </row>
    <row r="54" spans="2:4" x14ac:dyDescent="0.45">
      <c r="B54" s="267" t="s">
        <v>56</v>
      </c>
      <c r="C54" s="269"/>
      <c r="D54" s="270"/>
    </row>
    <row r="55" spans="2:4" x14ac:dyDescent="0.45">
      <c r="B55" s="268"/>
      <c r="C55" s="271"/>
      <c r="D55" s="272"/>
    </row>
    <row r="56" spans="2:4" x14ac:dyDescent="0.45">
      <c r="B56" s="13"/>
      <c r="D56" s="3"/>
    </row>
    <row r="57" spans="2:4" ht="15.9" customHeight="1" x14ac:dyDescent="0.45">
      <c r="B57" s="13"/>
      <c r="D57" s="3"/>
    </row>
    <row r="58" spans="2:4" ht="15.9" hidden="1" customHeight="1" x14ac:dyDescent="0.45">
      <c r="B58" s="13"/>
      <c r="D58" s="3"/>
    </row>
    <row r="59" spans="2:4" hidden="1" x14ac:dyDescent="0.45">
      <c r="D59" s="3"/>
    </row>
    <row r="60" spans="2:4" hidden="1" x14ac:dyDescent="0.45">
      <c r="D60" s="3"/>
    </row>
    <row r="61" spans="2:4" x14ac:dyDescent="0.45"/>
    <row r="62" spans="2:4" x14ac:dyDescent="0.45"/>
    <row r="63" spans="2:4" x14ac:dyDescent="0.45"/>
    <row r="64" spans="2:4" x14ac:dyDescent="0.45"/>
    <row r="65" x14ac:dyDescent="0.45"/>
    <row r="68" x14ac:dyDescent="0.45"/>
    <row r="69" x14ac:dyDescent="0.45"/>
    <row r="70" x14ac:dyDescent="0.45"/>
    <row r="71" x14ac:dyDescent="0.45"/>
    <row r="72" x14ac:dyDescent="0.45"/>
    <row r="73" x14ac:dyDescent="0.45"/>
    <row r="74" x14ac:dyDescent="0.45"/>
    <row r="75" x14ac:dyDescent="0.45"/>
    <row r="76" x14ac:dyDescent="0.45"/>
    <row r="77" x14ac:dyDescent="0.45"/>
    <row r="78" x14ac:dyDescent="0.45"/>
    <row r="79" x14ac:dyDescent="0.45"/>
    <row r="80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  <row r="89" x14ac:dyDescent="0.45"/>
  </sheetData>
  <sheetProtection algorithmName="SHA-512" hashValue="CZGyYwyoZPGcjrHn1OZhiDJDz6iDh5ksl5umxJmLFviZ6JX/Z4eeQqg3eVzPN08spkp2ObhPqpCQoI763ELiMQ==" saltValue="ycc8/W6XI+uh4Jf652pCAg==" spinCount="100000" sheet="1" objects="1" scenarios="1"/>
  <mergeCells count="9">
    <mergeCell ref="C53:D53"/>
    <mergeCell ref="B54:B55"/>
    <mergeCell ref="C54:D55"/>
    <mergeCell ref="B45:D46"/>
    <mergeCell ref="C48:D48"/>
    <mergeCell ref="C49:D49"/>
    <mergeCell ref="C50:D50"/>
    <mergeCell ref="C51:D51"/>
    <mergeCell ref="C52:D52"/>
  </mergeCells>
  <conditionalFormatting sqref="D7:D13">
    <cfRule type="containsBlanks" dxfId="4" priority="5">
      <formula>LEN(TRIM(D7))=0</formula>
    </cfRule>
  </conditionalFormatting>
  <conditionalFormatting sqref="D15:D16">
    <cfRule type="containsBlanks" dxfId="3" priority="4">
      <formula>LEN(TRIM(D15))=0</formula>
    </cfRule>
  </conditionalFormatting>
  <conditionalFormatting sqref="D18:D25">
    <cfRule type="containsBlanks" dxfId="2" priority="3">
      <formula>LEN(TRIM(D18))=0</formula>
    </cfRule>
  </conditionalFormatting>
  <conditionalFormatting sqref="D27:D38">
    <cfRule type="containsBlanks" dxfId="1" priority="2">
      <formula>LEN(TRIM(D27))=0</formula>
    </cfRule>
  </conditionalFormatting>
  <conditionalFormatting sqref="D40:D43">
    <cfRule type="containsBlanks" dxfId="0" priority="1">
      <formula>LEN(TRIM(D40))=0</formula>
    </cfRule>
  </conditionalFormatting>
  <hyperlinks>
    <hyperlink ref="B27" r:id="rId1" location="elektrisch" xr:uid="{38A18AE9-5786-4714-B107-14318F2D323C}"/>
  </hyperlinks>
  <pageMargins left="0.31496062992125984" right="0.31496062992125984" top="0.55118110236220474" bottom="0.55118110236220474" header="0.31496062992125984" footer="0.31496062992125984"/>
  <pageSetup paperSize="9" scale="65" orientation="portrait" r:id="rId2"/>
  <headerFooter>
    <oddFooter>&amp;CParaaf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5744E-976D-4793-A94D-EDC2F4D89A18}">
  <sheetPr>
    <tabColor theme="9" tint="0.59999389629810485"/>
    <pageSetUpPr fitToPage="1"/>
  </sheetPr>
  <dimension ref="A1:W54"/>
  <sheetViews>
    <sheetView showGridLines="0" topLeftCell="A23" zoomScaleNormal="100" workbookViewId="0">
      <selection activeCell="D44" sqref="D44"/>
    </sheetView>
  </sheetViews>
  <sheetFormatPr defaultColWidth="8.88671875" defaultRowHeight="14.4" x14ac:dyDescent="0.3"/>
  <cols>
    <col min="1" max="2" width="2.88671875" style="19" customWidth="1"/>
    <col min="3" max="3" width="19.44140625" style="19" customWidth="1"/>
    <col min="4" max="4" width="8" style="19" customWidth="1"/>
    <col min="5" max="5" width="9" style="19" customWidth="1"/>
    <col min="6" max="6" width="10.44140625" style="19" bestFit="1" customWidth="1"/>
    <col min="7" max="7" width="13" style="31" customWidth="1"/>
    <col min="8" max="8" width="3.109375" style="31" customWidth="1"/>
    <col min="9" max="9" width="9.109375" style="31" customWidth="1"/>
    <col min="10" max="10" width="3.5546875" style="31" customWidth="1"/>
    <col min="11" max="11" width="10" style="19" customWidth="1"/>
    <col min="12" max="12" width="10.5546875" style="19" customWidth="1"/>
    <col min="13" max="13" width="3.5546875" style="19" customWidth="1"/>
    <col min="14" max="14" width="4.5546875" style="19" customWidth="1"/>
    <col min="15" max="15" width="18.88671875" style="19" customWidth="1"/>
    <col min="16" max="16" width="10.5546875" style="19" bestFit="1" customWidth="1"/>
    <col min="17" max="22" width="11.109375" style="19" customWidth="1"/>
    <col min="23" max="16384" width="8.88671875" style="19"/>
  </cols>
  <sheetData>
    <row r="1" spans="3:17" ht="18" x14ac:dyDescent="0.35">
      <c r="C1" s="51" t="s">
        <v>202</v>
      </c>
      <c r="D1" s="18"/>
      <c r="H1" s="32" t="s">
        <v>106</v>
      </c>
      <c r="I1" s="32"/>
      <c r="J1" s="33"/>
      <c r="K1" s="32"/>
      <c r="L1" s="32"/>
      <c r="M1" s="32"/>
    </row>
    <row r="2" spans="3:17" x14ac:dyDescent="0.3">
      <c r="H2" s="32" t="s">
        <v>103</v>
      </c>
      <c r="I2" s="32"/>
      <c r="J2" s="33"/>
      <c r="K2" s="32"/>
      <c r="L2" s="32"/>
      <c r="M2" s="32"/>
    </row>
    <row r="3" spans="3:17" x14ac:dyDescent="0.3">
      <c r="H3" s="32" t="s">
        <v>107</v>
      </c>
      <c r="I3" s="32"/>
      <c r="J3" s="32"/>
      <c r="K3" s="32"/>
      <c r="L3" s="32"/>
      <c r="M3" s="32"/>
    </row>
    <row r="4" spans="3:17" x14ac:dyDescent="0.3">
      <c r="D4" s="49"/>
      <c r="H4" s="32" t="s">
        <v>104</v>
      </c>
      <c r="I4" s="32"/>
      <c r="J4" s="32"/>
      <c r="K4" s="32"/>
      <c r="L4" s="32"/>
      <c r="M4" s="32"/>
    </row>
    <row r="5" spans="3:17" x14ac:dyDescent="0.3">
      <c r="D5" s="49"/>
      <c r="H5" s="32" t="s">
        <v>105</v>
      </c>
      <c r="I5" s="32"/>
      <c r="J5" s="32"/>
      <c r="K5" s="32"/>
      <c r="L5" s="32"/>
      <c r="M5" s="32"/>
    </row>
    <row r="6" spans="3:17" x14ac:dyDescent="0.3">
      <c r="D6" s="49"/>
      <c r="K6" s="31"/>
      <c r="L6" s="31"/>
    </row>
    <row r="7" spans="3:17" ht="28.8" x14ac:dyDescent="0.55000000000000004">
      <c r="C7" s="164" t="s">
        <v>150</v>
      </c>
      <c r="D7" s="161" t="s">
        <v>167</v>
      </c>
      <c r="E7" s="164"/>
      <c r="F7" s="162"/>
      <c r="G7" s="163"/>
      <c r="H7" s="163"/>
      <c r="I7" s="163"/>
      <c r="J7" s="283"/>
      <c r="K7" s="283"/>
      <c r="L7" s="283"/>
      <c r="O7" s="164" t="s">
        <v>151</v>
      </c>
      <c r="P7" s="161"/>
      <c r="Q7" s="161" t="s">
        <v>136</v>
      </c>
    </row>
    <row r="8" spans="3:17" ht="30.75" customHeight="1" x14ac:dyDescent="0.3">
      <c r="C8" s="34" t="s">
        <v>67</v>
      </c>
      <c r="D8" s="48" t="s">
        <v>79</v>
      </c>
      <c r="E8" s="50" t="s">
        <v>135</v>
      </c>
      <c r="F8" s="34" t="s">
        <v>70</v>
      </c>
      <c r="G8" s="48" t="s">
        <v>166</v>
      </c>
      <c r="H8" s="35"/>
      <c r="I8" s="48" t="s">
        <v>102</v>
      </c>
      <c r="J8" s="36"/>
      <c r="K8" s="37" t="s">
        <v>68</v>
      </c>
      <c r="L8" s="37" t="s">
        <v>71</v>
      </c>
      <c r="N8" s="133"/>
      <c r="O8" s="133" t="s">
        <v>4</v>
      </c>
      <c r="P8" s="62" t="s">
        <v>137</v>
      </c>
      <c r="Q8" s="133"/>
    </row>
    <row r="9" spans="3:17" ht="15" customHeight="1" x14ac:dyDescent="0.3">
      <c r="C9" s="65" t="s">
        <v>204</v>
      </c>
      <c r="D9" s="42" t="s">
        <v>139</v>
      </c>
      <c r="E9" s="32">
        <v>2050</v>
      </c>
      <c r="F9" s="38">
        <f>E9/$E$11</f>
        <v>1</v>
      </c>
      <c r="G9" s="30"/>
      <c r="H9" s="35"/>
      <c r="I9" s="23"/>
      <c r="J9" s="39"/>
      <c r="K9" s="198"/>
      <c r="L9" s="41">
        <f t="shared" ref="L9:L10" si="0">IFERROR(E9*K9,"-")</f>
        <v>0</v>
      </c>
      <c r="N9" s="133"/>
      <c r="O9" s="23"/>
      <c r="P9" s="62">
        <f t="shared" ref="P9" si="1">IF(O9="",0,IF(O9&lt;20,10,10-(O9-20)/2.5))</f>
        <v>0</v>
      </c>
      <c r="Q9" s="133">
        <f t="shared" ref="Q9" si="2">IFERROR(P9*E9,"")</f>
        <v>0</v>
      </c>
    </row>
    <row r="10" spans="3:17" ht="15" customHeight="1" x14ac:dyDescent="0.3">
      <c r="C10" s="65"/>
      <c r="D10" s="42"/>
      <c r="E10" s="32"/>
      <c r="F10" s="38"/>
      <c r="G10" s="30"/>
      <c r="H10" s="35"/>
      <c r="I10" s="23"/>
      <c r="J10" s="39"/>
      <c r="K10" s="198"/>
      <c r="L10" s="41">
        <f t="shared" si="0"/>
        <v>0</v>
      </c>
      <c r="N10" s="133"/>
      <c r="O10" s="23"/>
      <c r="P10" s="62"/>
      <c r="Q10" s="133"/>
    </row>
    <row r="11" spans="3:17" x14ac:dyDescent="0.3">
      <c r="C11" s="32" t="s">
        <v>72</v>
      </c>
      <c r="D11" s="42"/>
      <c r="E11" s="32">
        <f>SUM(E9:E10)</f>
        <v>2050</v>
      </c>
      <c r="F11" s="32"/>
      <c r="G11" s="42"/>
      <c r="H11" s="42"/>
      <c r="I11" s="42"/>
      <c r="J11" s="43"/>
      <c r="K11" s="40"/>
      <c r="L11" s="105">
        <f>SUM(L9:L10)/E11</f>
        <v>0</v>
      </c>
      <c r="N11" s="61"/>
      <c r="O11" s="61"/>
      <c r="P11" s="134" t="s">
        <v>138</v>
      </c>
      <c r="Q11" s="135">
        <f>SUM(Q9:Q10)/E11</f>
        <v>0</v>
      </c>
    </row>
    <row r="12" spans="3:17" x14ac:dyDescent="0.3">
      <c r="C12" s="18" t="s">
        <v>200</v>
      </c>
      <c r="D12" s="18"/>
    </row>
    <row r="13" spans="3:17" x14ac:dyDescent="0.3">
      <c r="C13" s="18"/>
      <c r="D13" s="18"/>
    </row>
    <row r="14" spans="3:17" x14ac:dyDescent="0.3">
      <c r="C14" s="18"/>
      <c r="D14" s="18"/>
    </row>
    <row r="15" spans="3:17" ht="28.8" x14ac:dyDescent="0.55000000000000004">
      <c r="C15" s="164" t="s">
        <v>153</v>
      </c>
      <c r="D15" s="161" t="s">
        <v>192</v>
      </c>
      <c r="E15" s="161"/>
      <c r="F15" s="162"/>
      <c r="G15" s="163"/>
      <c r="H15" s="163"/>
    </row>
    <row r="16" spans="3:17" x14ac:dyDescent="0.3">
      <c r="C16" s="65" t="s">
        <v>193</v>
      </c>
      <c r="D16" s="65"/>
      <c r="E16" s="65"/>
      <c r="F16" s="65"/>
      <c r="G16" s="65"/>
      <c r="H16" s="65"/>
      <c r="I16" s="31" t="s">
        <v>194</v>
      </c>
    </row>
    <row r="17" spans="1:23" x14ac:dyDescent="0.3">
      <c r="C17" s="32" t="s">
        <v>205</v>
      </c>
      <c r="D17" s="280"/>
      <c r="E17" s="281"/>
      <c r="F17" s="281"/>
      <c r="G17" s="282"/>
      <c r="H17" s="65"/>
      <c r="I17" s="202" t="s">
        <v>195</v>
      </c>
    </row>
    <row r="18" spans="1:23" x14ac:dyDescent="0.3">
      <c r="C18" s="32"/>
      <c r="D18" s="280"/>
      <c r="E18" s="281"/>
      <c r="F18" s="281"/>
      <c r="G18" s="282"/>
      <c r="H18" s="65"/>
      <c r="I18" s="202" t="s">
        <v>196</v>
      </c>
    </row>
    <row r="19" spans="1:23" x14ac:dyDescent="0.3">
      <c r="C19" s="32"/>
      <c r="D19" s="280"/>
      <c r="E19" s="281"/>
      <c r="F19" s="281"/>
      <c r="G19" s="282"/>
      <c r="H19" s="65"/>
      <c r="I19" s="202" t="s">
        <v>197</v>
      </c>
    </row>
    <row r="20" spans="1:23" x14ac:dyDescent="0.3">
      <c r="C20" s="65" t="s">
        <v>198</v>
      </c>
      <c r="D20" s="280">
        <f>COUNTA(D17:D19)</f>
        <v>0</v>
      </c>
      <c r="E20" s="281"/>
      <c r="F20" s="281"/>
      <c r="G20" s="282"/>
      <c r="H20" s="65"/>
      <c r="I20" s="203" t="s">
        <v>199</v>
      </c>
    </row>
    <row r="21" spans="1:23" x14ac:dyDescent="0.3">
      <c r="C21" s="65"/>
      <c r="D21" s="65"/>
      <c r="E21" s="65"/>
      <c r="F21" s="65"/>
      <c r="G21" s="65"/>
      <c r="H21" s="65"/>
      <c r="I21" s="204">
        <f>IF(D20=0,0,14-4*D20)</f>
        <v>0</v>
      </c>
    </row>
    <row r="22" spans="1:23" x14ac:dyDescent="0.3">
      <c r="G22" s="19"/>
      <c r="H22" s="19"/>
    </row>
    <row r="23" spans="1:23" ht="28.8" x14ac:dyDescent="0.55000000000000004">
      <c r="C23" s="164" t="s">
        <v>154</v>
      </c>
      <c r="D23" s="161" t="s">
        <v>152</v>
      </c>
      <c r="E23" s="161"/>
      <c r="F23" s="162"/>
      <c r="G23" s="163"/>
      <c r="H23" s="163"/>
    </row>
    <row r="24" spans="1:23" x14ac:dyDescent="0.3">
      <c r="C24" s="65" t="s">
        <v>120</v>
      </c>
      <c r="D24" s="65"/>
      <c r="E24" s="65"/>
      <c r="F24" s="65" t="s">
        <v>115</v>
      </c>
      <c r="G24" s="65" t="s">
        <v>68</v>
      </c>
      <c r="H24" s="65"/>
      <c r="O24" s="284" t="s">
        <v>110</v>
      </c>
      <c r="P24" s="285"/>
      <c r="Q24" s="284" t="s">
        <v>111</v>
      </c>
      <c r="R24" s="286"/>
      <c r="S24" s="285" t="s">
        <v>111</v>
      </c>
      <c r="T24" s="285"/>
      <c r="U24" s="284" t="s">
        <v>112</v>
      </c>
      <c r="V24" s="286"/>
    </row>
    <row r="25" spans="1:23" x14ac:dyDescent="0.3">
      <c r="C25" s="65" t="s">
        <v>110</v>
      </c>
      <c r="D25" s="65"/>
      <c r="E25" s="65"/>
      <c r="F25" s="118"/>
      <c r="G25" s="131" t="str">
        <f>IFERROR(VLOOKUP(F25,O27:P31,2,FALSE),"")</f>
        <v/>
      </c>
      <c r="H25" s="65"/>
      <c r="L25"/>
      <c r="O25" s="287"/>
      <c r="P25" s="288"/>
      <c r="Q25" s="287" t="s">
        <v>113</v>
      </c>
      <c r="R25" s="289"/>
      <c r="S25" s="288" t="s">
        <v>114</v>
      </c>
      <c r="T25" s="288"/>
      <c r="U25" s="287"/>
      <c r="V25" s="289"/>
      <c r="W25"/>
    </row>
    <row r="26" spans="1:23" x14ac:dyDescent="0.3">
      <c r="A26" s="44"/>
      <c r="B26" s="44"/>
      <c r="C26" s="65" t="s">
        <v>121</v>
      </c>
      <c r="D26" s="65"/>
      <c r="E26" s="65"/>
      <c r="F26" s="118"/>
      <c r="G26" s="131" t="str">
        <f>IFERROR(VLOOKUP(F26,Q27:R31,2,FALSE),"")</f>
        <v/>
      </c>
      <c r="H26" s="65"/>
      <c r="L26"/>
      <c r="O26" s="106" t="s">
        <v>115</v>
      </c>
      <c r="P26" s="107" t="s">
        <v>68</v>
      </c>
      <c r="Q26" s="106" t="s">
        <v>115</v>
      </c>
      <c r="R26" s="107" t="s">
        <v>68</v>
      </c>
      <c r="S26" s="106" t="s">
        <v>115</v>
      </c>
      <c r="T26" s="107" t="s">
        <v>68</v>
      </c>
      <c r="U26" s="106" t="s">
        <v>115</v>
      </c>
      <c r="V26" s="107" t="s">
        <v>68</v>
      </c>
      <c r="W26"/>
    </row>
    <row r="27" spans="1:23" x14ac:dyDescent="0.3">
      <c r="A27" s="44"/>
      <c r="B27" s="44"/>
      <c r="C27" s="65" t="s">
        <v>122</v>
      </c>
      <c r="D27" s="65"/>
      <c r="E27" s="65"/>
      <c r="F27" s="118"/>
      <c r="G27" s="131" t="str">
        <f>IFERROR(VLOOKUP(F27,S27:T31,2,FALSE),"")</f>
        <v/>
      </c>
      <c r="H27" s="65"/>
      <c r="L27"/>
      <c r="O27" s="108" t="s">
        <v>28</v>
      </c>
      <c r="P27" s="109">
        <v>3</v>
      </c>
      <c r="Q27" s="108" t="s">
        <v>28</v>
      </c>
      <c r="R27" s="109">
        <v>3</v>
      </c>
      <c r="S27" s="108" t="s">
        <v>28</v>
      </c>
      <c r="T27" s="109">
        <v>3</v>
      </c>
      <c r="U27" s="108" t="s">
        <v>28</v>
      </c>
      <c r="V27" s="109">
        <v>3</v>
      </c>
    </row>
    <row r="28" spans="1:23" x14ac:dyDescent="0.3">
      <c r="C28" s="65" t="s">
        <v>123</v>
      </c>
      <c r="D28" s="65"/>
      <c r="E28" s="65"/>
      <c r="F28" s="118"/>
      <c r="G28" s="131" t="str">
        <f>IFERROR(VLOOKUP(F28,U26:V30,2,FALSE),"")</f>
        <v/>
      </c>
      <c r="H28" s="65"/>
      <c r="L28"/>
      <c r="O28" s="110" t="s">
        <v>116</v>
      </c>
      <c r="P28" s="111">
        <v>1</v>
      </c>
      <c r="Q28" s="110" t="s">
        <v>116</v>
      </c>
      <c r="R28" s="111">
        <v>1</v>
      </c>
      <c r="S28" s="110" t="s">
        <v>116</v>
      </c>
      <c r="T28" s="111">
        <v>1</v>
      </c>
      <c r="U28" s="110" t="s">
        <v>116</v>
      </c>
      <c r="V28" s="111">
        <v>1</v>
      </c>
    </row>
    <row r="29" spans="1:23" x14ac:dyDescent="0.3">
      <c r="C29" s="65" t="s">
        <v>124</v>
      </c>
      <c r="D29" s="65"/>
      <c r="E29" s="65"/>
      <c r="F29" s="118"/>
      <c r="G29" s="205">
        <f>SUM(G25:G28)/12*10</f>
        <v>0</v>
      </c>
      <c r="H29" s="65"/>
      <c r="L29"/>
      <c r="O29" s="112" t="s">
        <v>117</v>
      </c>
      <c r="P29" s="113">
        <v>0</v>
      </c>
      <c r="Q29" s="112" t="s">
        <v>117</v>
      </c>
      <c r="R29" s="113">
        <v>0</v>
      </c>
      <c r="S29" s="112" t="s">
        <v>117</v>
      </c>
      <c r="T29" s="113">
        <v>0</v>
      </c>
      <c r="U29" s="112" t="s">
        <v>117</v>
      </c>
      <c r="V29" s="113">
        <v>0</v>
      </c>
    </row>
    <row r="30" spans="1:23" x14ac:dyDescent="0.3">
      <c r="C30" s="65"/>
      <c r="D30" s="65"/>
      <c r="E30" s="65"/>
      <c r="F30" s="65"/>
      <c r="G30" s="183"/>
      <c r="H30" s="65"/>
      <c r="L30"/>
      <c r="O30" s="114" t="s">
        <v>118</v>
      </c>
      <c r="P30" s="115">
        <v>0</v>
      </c>
      <c r="Q30" s="114" t="s">
        <v>118</v>
      </c>
      <c r="R30" s="115">
        <v>0</v>
      </c>
      <c r="S30" s="114" t="s">
        <v>118</v>
      </c>
      <c r="T30" s="115">
        <v>0</v>
      </c>
      <c r="U30" s="114" t="s">
        <v>118</v>
      </c>
      <c r="V30" s="115">
        <v>0</v>
      </c>
    </row>
    <row r="31" spans="1:23" x14ac:dyDescent="0.3">
      <c r="L31"/>
      <c r="O31" s="116" t="s">
        <v>119</v>
      </c>
      <c r="P31" s="117">
        <v>0</v>
      </c>
      <c r="Q31" s="116" t="s">
        <v>119</v>
      </c>
      <c r="R31" s="117">
        <v>0</v>
      </c>
      <c r="S31" s="116" t="s">
        <v>119</v>
      </c>
      <c r="T31" s="117">
        <v>0</v>
      </c>
      <c r="U31" s="116"/>
      <c r="V31" s="117"/>
    </row>
    <row r="32" spans="1:23" x14ac:dyDescent="0.3">
      <c r="C32" s="18"/>
      <c r="D32" s="18"/>
      <c r="E32" s="18"/>
      <c r="F32" s="18"/>
      <c r="G32" s="18"/>
      <c r="H32"/>
      <c r="I32"/>
      <c r="J32"/>
      <c r="K32"/>
      <c r="L32"/>
    </row>
    <row r="33" spans="3:21" ht="24.6" customHeight="1" x14ac:dyDescent="0.55000000000000004">
      <c r="C33" s="164" t="s">
        <v>164</v>
      </c>
      <c r="D33" s="161" t="s">
        <v>155</v>
      </c>
      <c r="E33" s="161"/>
      <c r="F33" s="162"/>
      <c r="G33" s="163"/>
      <c r="H33" s="163"/>
      <c r="I33" s="163"/>
      <c r="J33" s="163"/>
      <c r="O33" s="172"/>
      <c r="P33" s="291" t="s">
        <v>28</v>
      </c>
      <c r="Q33" s="291"/>
      <c r="R33" s="291" t="s">
        <v>116</v>
      </c>
      <c r="S33" s="291"/>
      <c r="T33" s="291" t="s">
        <v>117</v>
      </c>
      <c r="U33" s="291"/>
    </row>
    <row r="34" spans="3:21" x14ac:dyDescent="0.3">
      <c r="C34" s="65"/>
      <c r="D34" s="153" t="s">
        <v>120</v>
      </c>
      <c r="E34" s="65"/>
      <c r="F34" s="65"/>
      <c r="G34" s="65"/>
      <c r="H34" s="65"/>
      <c r="I34" s="65"/>
      <c r="J34" s="65"/>
      <c r="O34" s="165" t="s">
        <v>156</v>
      </c>
      <c r="P34" s="290" t="s">
        <v>171</v>
      </c>
      <c r="Q34" s="290"/>
      <c r="R34" s="290" t="s">
        <v>160</v>
      </c>
      <c r="S34" s="290"/>
      <c r="T34" s="290" t="s">
        <v>161</v>
      </c>
      <c r="U34" s="290"/>
    </row>
    <row r="35" spans="3:21" ht="19.2" customHeight="1" x14ac:dyDescent="0.3">
      <c r="C35" s="65"/>
      <c r="D35" s="153" t="s">
        <v>156</v>
      </c>
      <c r="E35" s="65"/>
      <c r="F35" s="118"/>
      <c r="G35" s="131" t="str">
        <f>IFERROR(HLOOKUP(F35,P33:U34,2,FALSE),"")</f>
        <v/>
      </c>
      <c r="H35" s="65"/>
      <c r="I35" s="206" t="str">
        <f>IFERROR(HLOOKUP(F35,P33:U35,3,FALSE),"")</f>
        <v/>
      </c>
      <c r="J35" s="65"/>
      <c r="O35" s="166" t="s">
        <v>109</v>
      </c>
      <c r="P35" s="292">
        <v>0</v>
      </c>
      <c r="Q35" s="292"/>
      <c r="R35" s="292">
        <v>5</v>
      </c>
      <c r="S35" s="292"/>
      <c r="T35" s="292">
        <v>10</v>
      </c>
      <c r="U35" s="292"/>
    </row>
    <row r="36" spans="3:21" ht="28.2" customHeight="1" x14ac:dyDescent="0.3">
      <c r="C36" s="155"/>
      <c r="D36" s="156" t="s">
        <v>163</v>
      </c>
      <c r="E36" s="155"/>
      <c r="F36" s="157"/>
      <c r="G36" s="158" t="str">
        <f>IFERROR(HLOOKUP(F36,P33:U36,4,FALSE),"")</f>
        <v/>
      </c>
      <c r="H36" s="155"/>
      <c r="I36" s="207" t="str">
        <f>IFERROR(HLOOKUP(F36,P33:U37,5,FALSE),"")</f>
        <v/>
      </c>
      <c r="J36" s="65"/>
      <c r="O36" s="167" t="s">
        <v>157</v>
      </c>
      <c r="P36" s="293" t="s">
        <v>158</v>
      </c>
      <c r="Q36" s="293"/>
      <c r="R36" s="294" t="s">
        <v>162</v>
      </c>
      <c r="S36" s="293"/>
      <c r="T36" s="293" t="s">
        <v>159</v>
      </c>
      <c r="U36" s="293"/>
    </row>
    <row r="37" spans="3:21" ht="18" customHeight="1" x14ac:dyDescent="0.3">
      <c r="C37" s="65"/>
      <c r="D37" s="153" t="s">
        <v>168</v>
      </c>
      <c r="E37" s="65"/>
      <c r="F37" s="118"/>
      <c r="G37" s="154" t="str">
        <f>IFERROR(HLOOKUP(F37,P33:U40,6,FALSE),"")</f>
        <v/>
      </c>
      <c r="H37" s="65"/>
      <c r="I37" s="206" t="str">
        <f>IFERROR(HLOOKUP(F37,P33:U40,7,FALSE),"")</f>
        <v/>
      </c>
      <c r="J37" s="65"/>
      <c r="O37" s="168" t="s">
        <v>109</v>
      </c>
      <c r="P37" s="295">
        <v>0</v>
      </c>
      <c r="Q37" s="295"/>
      <c r="R37" s="295">
        <v>5</v>
      </c>
      <c r="S37" s="295"/>
      <c r="T37" s="295">
        <v>10</v>
      </c>
      <c r="U37" s="295"/>
    </row>
    <row r="38" spans="3:21" ht="18" customHeight="1" x14ac:dyDescent="0.3">
      <c r="C38" s="159"/>
      <c r="D38" s="160" t="s">
        <v>124</v>
      </c>
      <c r="E38" s="159"/>
      <c r="F38" s="208"/>
      <c r="G38" s="209"/>
      <c r="H38" s="159"/>
      <c r="I38" s="173">
        <f>SUM(I35:I37)/30*10</f>
        <v>0</v>
      </c>
      <c r="J38" s="65"/>
      <c r="O38" s="169" t="s">
        <v>168</v>
      </c>
      <c r="P38" s="297" t="s">
        <v>171</v>
      </c>
      <c r="Q38" s="297"/>
      <c r="R38" s="297" t="s">
        <v>169</v>
      </c>
      <c r="S38" s="297"/>
      <c r="T38" s="297" t="s">
        <v>170</v>
      </c>
      <c r="U38" s="297"/>
    </row>
    <row r="39" spans="3:21" x14ac:dyDescent="0.3">
      <c r="C39" s="65"/>
      <c r="D39" s="65"/>
      <c r="E39" s="65"/>
      <c r="F39" s="65"/>
      <c r="G39" s="65"/>
      <c r="H39" s="65"/>
      <c r="I39" s="65"/>
      <c r="J39" s="65"/>
      <c r="O39" s="170" t="s">
        <v>109</v>
      </c>
      <c r="P39" s="298">
        <v>0</v>
      </c>
      <c r="Q39" s="298"/>
      <c r="R39" s="298">
        <v>5</v>
      </c>
      <c r="S39" s="298"/>
      <c r="T39" s="298">
        <v>10</v>
      </c>
      <c r="U39" s="298"/>
    </row>
    <row r="40" spans="3:21" x14ac:dyDescent="0.3">
      <c r="O40" s="171"/>
      <c r="P40" s="296"/>
      <c r="Q40" s="296"/>
      <c r="R40" s="296"/>
      <c r="S40" s="296"/>
      <c r="T40" s="296"/>
      <c r="U40" s="296"/>
    </row>
    <row r="42" spans="3:21" ht="28.8" x14ac:dyDescent="0.55000000000000004">
      <c r="C42" s="164" t="s">
        <v>207</v>
      </c>
      <c r="D42" s="161" t="s">
        <v>165</v>
      </c>
      <c r="E42" s="162"/>
      <c r="F42" s="31"/>
      <c r="P42" s="176" t="s">
        <v>75</v>
      </c>
      <c r="Q42" s="177" t="s">
        <v>86</v>
      </c>
    </row>
    <row r="43" spans="3:21" x14ac:dyDescent="0.3">
      <c r="C43" s="57" t="s">
        <v>126</v>
      </c>
      <c r="D43" s="58"/>
      <c r="E43" s="57"/>
      <c r="F43" s="31"/>
      <c r="P43" s="21">
        <v>1</v>
      </c>
      <c r="Q43" s="104">
        <v>10</v>
      </c>
    </row>
    <row r="44" spans="3:21" x14ac:dyDescent="0.3">
      <c r="C44" s="59" t="s">
        <v>125</v>
      </c>
      <c r="D44" s="63"/>
      <c r="E44" s="59">
        <f>IFERROR(VLOOKUP(D44,P42:R53,2,FALSE),0)</f>
        <v>0</v>
      </c>
      <c r="F44" s="31"/>
      <c r="P44" s="21">
        <v>2</v>
      </c>
      <c r="Q44" s="104">
        <v>10</v>
      </c>
    </row>
    <row r="45" spans="3:21" x14ac:dyDescent="0.3">
      <c r="C45" s="59"/>
      <c r="D45" s="60"/>
      <c r="E45" s="59"/>
      <c r="F45" s="31"/>
      <c r="P45" s="21">
        <v>3</v>
      </c>
      <c r="Q45" s="104">
        <v>10</v>
      </c>
    </row>
    <row r="46" spans="3:21" x14ac:dyDescent="0.3">
      <c r="F46" s="31"/>
      <c r="P46" s="22">
        <v>4</v>
      </c>
      <c r="Q46" s="104">
        <v>10</v>
      </c>
    </row>
    <row r="47" spans="3:21" x14ac:dyDescent="0.3">
      <c r="P47" s="22">
        <v>5</v>
      </c>
      <c r="Q47" s="104">
        <f>Q46-2</f>
        <v>8</v>
      </c>
    </row>
    <row r="48" spans="3:21" x14ac:dyDescent="0.3">
      <c r="P48" s="22">
        <v>6</v>
      </c>
      <c r="Q48" s="104">
        <f t="shared" ref="Q48:Q50" si="3">Q47-2</f>
        <v>6</v>
      </c>
    </row>
    <row r="49" spans="16:17" x14ac:dyDescent="0.3">
      <c r="P49" s="22">
        <v>7</v>
      </c>
      <c r="Q49" s="104">
        <f t="shared" si="3"/>
        <v>4</v>
      </c>
    </row>
    <row r="50" spans="16:17" x14ac:dyDescent="0.3">
      <c r="P50" s="22">
        <v>8</v>
      </c>
      <c r="Q50" s="104">
        <f t="shared" si="3"/>
        <v>2</v>
      </c>
    </row>
    <row r="51" spans="16:17" x14ac:dyDescent="0.3">
      <c r="P51" s="22">
        <v>9</v>
      </c>
      <c r="Q51" s="104">
        <f>Q50-2</f>
        <v>0</v>
      </c>
    </row>
    <row r="52" spans="16:17" x14ac:dyDescent="0.3">
      <c r="P52" s="22">
        <v>10</v>
      </c>
      <c r="Q52" s="104"/>
    </row>
    <row r="53" spans="16:17" x14ac:dyDescent="0.3">
      <c r="P53" s="22">
        <v>11</v>
      </c>
      <c r="Q53" s="104"/>
    </row>
    <row r="54" spans="16:17" x14ac:dyDescent="0.3">
      <c r="P54" s="178">
        <v>12</v>
      </c>
      <c r="Q54" s="179"/>
    </row>
  </sheetData>
  <sheetProtection algorithmName="SHA-512" hashValue="JRg5Wt5qDhqyVac9mXCRkqbDlCabURiQA8V/SjBQTgZJt2qEQchno3x5jbh+hKxw1T2D6C+16Ld1/JfCYTVAGg==" saltValue="C3f4tjAmNQlwfGbPWC7YFg==" spinCount="100000" sheet="1" objects="1" scenarios="1" selectLockedCells="1"/>
  <mergeCells count="37">
    <mergeCell ref="P37:Q37"/>
    <mergeCell ref="R37:S37"/>
    <mergeCell ref="T37:U37"/>
    <mergeCell ref="P40:Q40"/>
    <mergeCell ref="R40:S40"/>
    <mergeCell ref="T40:U40"/>
    <mergeCell ref="P38:Q38"/>
    <mergeCell ref="R38:S38"/>
    <mergeCell ref="T38:U38"/>
    <mergeCell ref="P39:Q39"/>
    <mergeCell ref="R39:S39"/>
    <mergeCell ref="T39:U39"/>
    <mergeCell ref="P35:Q35"/>
    <mergeCell ref="R35:S35"/>
    <mergeCell ref="T35:U35"/>
    <mergeCell ref="P36:Q36"/>
    <mergeCell ref="R36:S36"/>
    <mergeCell ref="T36:U36"/>
    <mergeCell ref="P34:Q34"/>
    <mergeCell ref="R34:S34"/>
    <mergeCell ref="T34:U34"/>
    <mergeCell ref="P33:Q33"/>
    <mergeCell ref="R33:S33"/>
    <mergeCell ref="T33:U33"/>
    <mergeCell ref="O24:P24"/>
    <mergeCell ref="Q24:R24"/>
    <mergeCell ref="S24:T24"/>
    <mergeCell ref="U24:V24"/>
    <mergeCell ref="O25:P25"/>
    <mergeCell ref="Q25:R25"/>
    <mergeCell ref="S25:T25"/>
    <mergeCell ref="U25:V25"/>
    <mergeCell ref="D17:G17"/>
    <mergeCell ref="D18:G18"/>
    <mergeCell ref="D19:G19"/>
    <mergeCell ref="D20:G20"/>
    <mergeCell ref="J7:L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&amp;CParaaf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2BD34-508F-4DA7-B420-281089E028A3}">
  <sheetPr>
    <tabColor theme="9" tint="0.79998168889431442"/>
  </sheetPr>
  <dimension ref="A1:N14"/>
  <sheetViews>
    <sheetView workbookViewId="0">
      <selection activeCell="C6" sqref="C6:C7"/>
    </sheetView>
  </sheetViews>
  <sheetFormatPr defaultRowHeight="14.4" outlineLevelCol="2" x14ac:dyDescent="0.3"/>
  <cols>
    <col min="1" max="1" width="6" customWidth="1"/>
    <col min="3" max="3" width="11.6640625" bestFit="1" customWidth="1"/>
    <col min="4" max="7" width="11.6640625" hidden="1" customWidth="1" outlineLevel="1"/>
    <col min="8" max="9" width="11.88671875" hidden="1" customWidth="1" outlineLevel="2"/>
    <col min="10" max="11" width="11.6640625" hidden="1" customWidth="1" outlineLevel="2"/>
    <col min="12" max="13" width="12.6640625" hidden="1" customWidth="1" outlineLevel="2"/>
    <col min="14" max="14" width="2.88671875" customWidth="1" collapsed="1"/>
  </cols>
  <sheetData>
    <row r="1" spans="1:14" ht="18" x14ac:dyDescent="0.35">
      <c r="B1" s="51" t="s">
        <v>202</v>
      </c>
    </row>
    <row r="2" spans="1:14" ht="28.8" x14ac:dyDescent="0.55000000000000004">
      <c r="B2" s="299" t="s">
        <v>150</v>
      </c>
      <c r="C2" s="299"/>
    </row>
    <row r="3" spans="1:14" x14ac:dyDescent="0.3">
      <c r="A3" s="64" t="s">
        <v>87</v>
      </c>
      <c r="I3" t="s">
        <v>88</v>
      </c>
    </row>
    <row r="4" spans="1:14" x14ac:dyDescent="0.3">
      <c r="B4" s="65" t="s">
        <v>101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4" x14ac:dyDescent="0.3">
      <c r="B5" s="65"/>
      <c r="C5" s="66" t="s">
        <v>89</v>
      </c>
      <c r="D5" s="67" t="s">
        <v>90</v>
      </c>
      <c r="E5" s="68" t="s">
        <v>91</v>
      </c>
      <c r="F5" s="69" t="s">
        <v>92</v>
      </c>
      <c r="G5" s="70" t="s">
        <v>93</v>
      </c>
      <c r="H5" s="71" t="s">
        <v>94</v>
      </c>
      <c r="I5" s="72" t="s">
        <v>95</v>
      </c>
      <c r="J5" s="73" t="s">
        <v>96</v>
      </c>
      <c r="K5" s="74" t="s">
        <v>97</v>
      </c>
      <c r="L5" s="75" t="s">
        <v>98</v>
      </c>
      <c r="M5" s="76" t="s">
        <v>99</v>
      </c>
      <c r="N5" s="65"/>
    </row>
    <row r="6" spans="1:14" x14ac:dyDescent="0.3">
      <c r="B6" s="65" t="s">
        <v>173</v>
      </c>
      <c r="C6" s="89"/>
      <c r="D6" s="90">
        <v>120</v>
      </c>
      <c r="E6" s="91"/>
      <c r="F6" s="92"/>
      <c r="G6" s="93"/>
      <c r="H6" s="94"/>
      <c r="I6" s="95"/>
      <c r="J6" s="96"/>
      <c r="K6" s="97"/>
      <c r="L6" s="98"/>
      <c r="M6" s="99"/>
      <c r="N6" s="65"/>
    </row>
    <row r="7" spans="1:14" x14ac:dyDescent="0.3">
      <c r="B7" s="65" t="s">
        <v>172</v>
      </c>
      <c r="C7" s="89"/>
      <c r="D7" s="90">
        <v>120</v>
      </c>
      <c r="E7" s="91"/>
      <c r="F7" s="92"/>
      <c r="G7" s="93"/>
      <c r="H7" s="94"/>
      <c r="I7" s="95"/>
      <c r="J7" s="96"/>
      <c r="K7" s="97"/>
      <c r="L7" s="98"/>
      <c r="M7" s="99"/>
      <c r="N7" s="65"/>
    </row>
    <row r="8" spans="1:14" x14ac:dyDescent="0.3">
      <c r="B8" s="65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65"/>
    </row>
    <row r="9" spans="1:14" x14ac:dyDescent="0.3">
      <c r="B9" s="65" t="s">
        <v>100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65"/>
    </row>
    <row r="10" spans="1:14" x14ac:dyDescent="0.3">
      <c r="B10" s="65"/>
      <c r="C10" s="66" t="s">
        <v>89</v>
      </c>
      <c r="D10" s="67" t="s">
        <v>90</v>
      </c>
      <c r="E10" s="68" t="s">
        <v>91</v>
      </c>
      <c r="F10" s="69" t="s">
        <v>92</v>
      </c>
      <c r="G10" s="70" t="s">
        <v>93</v>
      </c>
      <c r="H10" s="71" t="s">
        <v>94</v>
      </c>
      <c r="I10" s="72" t="s">
        <v>95</v>
      </c>
      <c r="J10" s="73" t="s">
        <v>96</v>
      </c>
      <c r="K10" s="74" t="s">
        <v>97</v>
      </c>
      <c r="L10" s="75" t="s">
        <v>98</v>
      </c>
      <c r="M10" s="76" t="s">
        <v>99</v>
      </c>
      <c r="N10" s="65"/>
    </row>
    <row r="11" spans="1:14" x14ac:dyDescent="0.3">
      <c r="B11" s="65" t="s">
        <v>173</v>
      </c>
      <c r="C11" s="78" t="str">
        <f t="shared" ref="C11:M11" si="0">IFERROR(10 - 9 * ((C6 - MIN(P_Profel_1)) / (MAX(P_Profel_1) - MIN(P_Profel_1))),"")</f>
        <v/>
      </c>
      <c r="D11" s="79" t="str">
        <f t="shared" si="0"/>
        <v/>
      </c>
      <c r="E11" s="80" t="str">
        <f t="shared" si="0"/>
        <v/>
      </c>
      <c r="F11" s="81" t="str">
        <f t="shared" si="0"/>
        <v/>
      </c>
      <c r="G11" s="82" t="str">
        <f t="shared" si="0"/>
        <v/>
      </c>
      <c r="H11" s="83" t="str">
        <f t="shared" si="0"/>
        <v/>
      </c>
      <c r="I11" s="84" t="str">
        <f t="shared" si="0"/>
        <v/>
      </c>
      <c r="J11" s="85" t="str">
        <f t="shared" si="0"/>
        <v/>
      </c>
      <c r="K11" s="86" t="str">
        <f t="shared" si="0"/>
        <v/>
      </c>
      <c r="L11" s="87" t="str">
        <f t="shared" si="0"/>
        <v/>
      </c>
      <c r="M11" s="88" t="str">
        <f t="shared" si="0"/>
        <v/>
      </c>
      <c r="N11" s="65"/>
    </row>
    <row r="12" spans="1:14" x14ac:dyDescent="0.3">
      <c r="B12" s="65" t="s">
        <v>172</v>
      </c>
      <c r="C12" s="78" t="str">
        <f t="shared" ref="C12:M12" si="1">IFERROR(10 - 9 * ((C7 - MIN(P_Profel_2)) / (MAX(P_Profel_2) - MIN(P_Profel_2))),"")</f>
        <v/>
      </c>
      <c r="D12" s="79" t="str">
        <f t="shared" si="1"/>
        <v/>
      </c>
      <c r="E12" s="80" t="str">
        <f t="shared" si="1"/>
        <v/>
      </c>
      <c r="F12" s="81" t="str">
        <f t="shared" si="1"/>
        <v/>
      </c>
      <c r="G12" s="82" t="str">
        <f t="shared" si="1"/>
        <v/>
      </c>
      <c r="H12" s="83" t="str">
        <f t="shared" si="1"/>
        <v/>
      </c>
      <c r="I12" s="84" t="str">
        <f t="shared" si="1"/>
        <v/>
      </c>
      <c r="J12" s="85" t="str">
        <f t="shared" si="1"/>
        <v/>
      </c>
      <c r="K12" s="86" t="str">
        <f t="shared" si="1"/>
        <v/>
      </c>
      <c r="L12" s="87" t="str">
        <f t="shared" si="1"/>
        <v/>
      </c>
      <c r="M12" s="88" t="str">
        <f t="shared" si="1"/>
        <v/>
      </c>
      <c r="N12" s="65"/>
    </row>
    <row r="13" spans="1:14" x14ac:dyDescent="0.3">
      <c r="B13" s="65"/>
      <c r="C13" s="119"/>
      <c r="D13" s="120"/>
      <c r="E13" s="121"/>
      <c r="F13" s="122"/>
      <c r="G13" s="123"/>
      <c r="H13" s="124"/>
      <c r="I13" s="125"/>
      <c r="J13" s="126"/>
      <c r="K13" s="127"/>
      <c r="L13" s="128"/>
      <c r="M13" s="129"/>
      <c r="N13" s="65"/>
    </row>
    <row r="14" spans="1:14" x14ac:dyDescent="0.3"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sheetProtection algorithmName="SHA-512" hashValue="fsZEp50lvzCJVZ2gDxx7yutceZsjLjQ1mKlJAFSZ0O75S2ElSrYS4KHjYvwkGaV/iS16fhqkY8r1A3Eq5vvzyg==" saltValue="727lzDQ34l+IfDBzIE8PQw==" spinCount="100000" sheet="1" objects="1" scenarios="1" selectLockedCells="1"/>
  <mergeCells count="1">
    <mergeCell ref="B2:C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37BB-B88F-41FE-A7C8-7331F559EA39}">
  <sheetPr>
    <tabColor rgb="FFFF0000"/>
    <pageSetUpPr fitToPage="1"/>
  </sheetPr>
  <dimension ref="A1:I52"/>
  <sheetViews>
    <sheetView showGridLines="0" tabSelected="1" topLeftCell="A9" workbookViewId="0">
      <selection activeCell="C9" sqref="C9"/>
    </sheetView>
  </sheetViews>
  <sheetFormatPr defaultColWidth="9.109375" defaultRowHeight="16.8" x14ac:dyDescent="0.4"/>
  <cols>
    <col min="1" max="1" width="12.109375" style="20" customWidth="1"/>
    <col min="2" max="2" width="5.6640625" style="20" customWidth="1"/>
    <col min="3" max="3" width="53.33203125" style="20" customWidth="1"/>
    <col min="4" max="4" width="7.5546875" style="184" customWidth="1"/>
    <col min="5" max="5" width="8" style="20" customWidth="1"/>
    <col min="6" max="6" width="9.6640625" style="184" bestFit="1" customWidth="1"/>
    <col min="7" max="7" width="3.6640625" style="20" customWidth="1"/>
    <col min="8" max="8" width="11.5546875" style="20" customWidth="1"/>
    <col min="9" max="9" width="12.109375" style="20" bestFit="1" customWidth="1"/>
    <col min="10" max="13" width="9.109375" style="20"/>
    <col min="14" max="14" width="11.88671875" style="20" bestFit="1" customWidth="1"/>
    <col min="15" max="15" width="9.109375" style="20"/>
    <col min="16" max="16" width="10.6640625" style="20" bestFit="1" customWidth="1"/>
    <col min="17" max="18" width="9.109375" style="20"/>
    <col min="19" max="19" width="10.6640625" style="20" bestFit="1" customWidth="1"/>
    <col min="20" max="16384" width="9.109375" style="20"/>
  </cols>
  <sheetData>
    <row r="1" spans="1:9" x14ac:dyDescent="0.4">
      <c r="B1" s="24" t="s">
        <v>74</v>
      </c>
    </row>
    <row r="2" spans="1:9" s="211" customFormat="1" ht="16.5" customHeight="1" x14ac:dyDescent="0.4">
      <c r="A2" s="210"/>
      <c r="D2" s="212"/>
      <c r="E2" s="20"/>
      <c r="F2" s="212"/>
      <c r="H2" s="255" t="s">
        <v>174</v>
      </c>
      <c r="I2" s="210" t="s">
        <v>109</v>
      </c>
    </row>
    <row r="3" spans="1:9" s="211" customFormat="1" ht="16.5" customHeight="1" x14ac:dyDescent="0.4">
      <c r="A3" s="259" t="s">
        <v>208</v>
      </c>
      <c r="B3" s="213" t="s">
        <v>140</v>
      </c>
      <c r="C3" s="214" t="s">
        <v>141</v>
      </c>
      <c r="D3" s="215" t="s">
        <v>109</v>
      </c>
      <c r="E3" s="214" t="s">
        <v>142</v>
      </c>
      <c r="F3" s="215"/>
      <c r="G3" s="214"/>
      <c r="H3" s="255"/>
      <c r="I3" s="210"/>
    </row>
    <row r="4" spans="1:9" s="211" customFormat="1" ht="16.5" customHeight="1" x14ac:dyDescent="0.4">
      <c r="A4" s="260"/>
      <c r="B4" s="216" t="s">
        <v>143</v>
      </c>
      <c r="C4" s="217" t="s">
        <v>144</v>
      </c>
      <c r="D4" s="218">
        <f>'Scoreaspecten K2'!L11</f>
        <v>0</v>
      </c>
      <c r="E4" s="219">
        <v>2.5</v>
      </c>
      <c r="F4" s="218">
        <f t="shared" ref="F4:F9" si="0">D4*E4</f>
        <v>0</v>
      </c>
      <c r="G4" s="219"/>
    </row>
    <row r="5" spans="1:9" s="211" customFormat="1" ht="16.5" customHeight="1" x14ac:dyDescent="0.4">
      <c r="A5" s="260"/>
      <c r="B5" s="220" t="s">
        <v>145</v>
      </c>
      <c r="C5" s="221" t="s">
        <v>146</v>
      </c>
      <c r="D5" s="222">
        <f>'Scoreaspecten K2'!Q11</f>
        <v>0</v>
      </c>
      <c r="E5" s="223">
        <v>1</v>
      </c>
      <c r="F5" s="222">
        <f t="shared" si="0"/>
        <v>0</v>
      </c>
      <c r="G5" s="223"/>
    </row>
    <row r="6" spans="1:9" s="211" customFormat="1" ht="16.5" customHeight="1" x14ac:dyDescent="0.4">
      <c r="A6" s="260"/>
      <c r="B6" s="224" t="s">
        <v>147</v>
      </c>
      <c r="C6" s="225" t="s">
        <v>191</v>
      </c>
      <c r="D6" s="226">
        <f>'Scoreaspecten K2'!I21</f>
        <v>0</v>
      </c>
      <c r="E6" s="227">
        <v>2</v>
      </c>
      <c r="F6" s="226">
        <f t="shared" si="0"/>
        <v>0</v>
      </c>
      <c r="G6" s="226"/>
    </row>
    <row r="7" spans="1:9" s="211" customFormat="1" ht="16.5" customHeight="1" x14ac:dyDescent="0.4">
      <c r="A7" s="260"/>
      <c r="B7" s="228" t="s">
        <v>148</v>
      </c>
      <c r="C7" s="229" t="s">
        <v>108</v>
      </c>
      <c r="D7" s="230">
        <f>'Scoreaspecten K2'!G29</f>
        <v>0</v>
      </c>
      <c r="E7" s="231">
        <v>1</v>
      </c>
      <c r="F7" s="230">
        <f t="shared" si="0"/>
        <v>0</v>
      </c>
      <c r="G7" s="231"/>
    </row>
    <row r="8" spans="1:9" s="211" customFormat="1" ht="16.5" customHeight="1" x14ac:dyDescent="0.4">
      <c r="A8" s="260"/>
      <c r="B8" s="232" t="s">
        <v>149</v>
      </c>
      <c r="C8" s="233" t="s">
        <v>214</v>
      </c>
      <c r="D8" s="234">
        <f>'Scoreaspecten K2'!I38</f>
        <v>0</v>
      </c>
      <c r="E8" s="235">
        <v>2</v>
      </c>
      <c r="F8" s="234">
        <f t="shared" si="0"/>
        <v>0</v>
      </c>
      <c r="G8" s="235"/>
    </row>
    <row r="9" spans="1:9" s="211" customFormat="1" ht="16.5" customHeight="1" x14ac:dyDescent="0.4">
      <c r="A9" s="260"/>
      <c r="B9" s="236" t="s">
        <v>206</v>
      </c>
      <c r="C9" s="237" t="s">
        <v>75</v>
      </c>
      <c r="D9" s="238">
        <f>'Scoreaspecten K2'!E44</f>
        <v>0</v>
      </c>
      <c r="E9" s="239">
        <v>1.5</v>
      </c>
      <c r="F9" s="238">
        <f t="shared" si="0"/>
        <v>0</v>
      </c>
      <c r="G9" s="239"/>
    </row>
    <row r="10" spans="1:9" s="211" customFormat="1" ht="32.4" x14ac:dyDescent="0.4">
      <c r="A10" s="240"/>
      <c r="B10" s="241"/>
      <c r="C10" s="263" t="s">
        <v>175</v>
      </c>
      <c r="D10" s="263"/>
      <c r="E10" s="263"/>
      <c r="F10" s="242">
        <f>SUM(F4:F9)</f>
        <v>0</v>
      </c>
      <c r="G10" s="241"/>
      <c r="H10" s="243">
        <v>1700</v>
      </c>
      <c r="I10" s="243">
        <f>H10*F10</f>
        <v>0</v>
      </c>
    </row>
    <row r="12" spans="1:9" ht="16.5" customHeight="1" x14ac:dyDescent="0.4">
      <c r="A12" s="261" t="s">
        <v>190</v>
      </c>
      <c r="B12" s="147" t="s">
        <v>140</v>
      </c>
      <c r="C12" s="148" t="s">
        <v>141</v>
      </c>
      <c r="D12" s="185" t="s">
        <v>109</v>
      </c>
      <c r="E12" s="214" t="s">
        <v>142</v>
      </c>
      <c r="F12" s="185"/>
      <c r="G12" s="148"/>
      <c r="H12" s="195"/>
      <c r="I12" s="195"/>
    </row>
    <row r="13" spans="1:9" ht="16.5" customHeight="1" x14ac:dyDescent="0.4">
      <c r="A13" s="262"/>
      <c r="B13" s="136" t="str">
        <f>B4</f>
        <v>CG 1</v>
      </c>
      <c r="C13" s="137" t="str">
        <f>C4</f>
        <v>Energiegebruik per km (in kWh) per profiel</v>
      </c>
      <c r="D13" s="186">
        <f>'Scoreaspecten K2'!L11</f>
        <v>0</v>
      </c>
      <c r="E13" s="249">
        <f>E4</f>
        <v>2.5</v>
      </c>
      <c r="F13" s="186">
        <f>D13*E13</f>
        <v>0</v>
      </c>
      <c r="G13" s="138"/>
    </row>
    <row r="14" spans="1:9" ht="16.5" customHeight="1" x14ac:dyDescent="0.4">
      <c r="A14" s="262"/>
      <c r="B14" s="139" t="str">
        <f>B5</f>
        <v>CG 2</v>
      </c>
      <c r="C14" s="140" t="str">
        <f>C5</f>
        <v>Lichtcomfort o.b.v. TI berekening per profiel</v>
      </c>
      <c r="D14" s="187">
        <f>'Scoreaspecten K2'!Q11</f>
        <v>0</v>
      </c>
      <c r="E14" s="250">
        <f t="shared" ref="E14:E18" si="1">E5</f>
        <v>1</v>
      </c>
      <c r="F14" s="187">
        <f t="shared" ref="F14:F18" si="2">D14*E14</f>
        <v>0</v>
      </c>
      <c r="G14" s="143"/>
    </row>
    <row r="15" spans="1:9" ht="16.5" customHeight="1" x14ac:dyDescent="0.4">
      <c r="A15" s="262"/>
      <c r="B15" s="199" t="s">
        <v>147</v>
      </c>
      <c r="C15" s="200" t="s">
        <v>191</v>
      </c>
      <c r="D15" s="201">
        <f>'Scoreaspecten K2'!I21</f>
        <v>0</v>
      </c>
      <c r="E15" s="251">
        <f t="shared" si="1"/>
        <v>2</v>
      </c>
      <c r="F15" s="201">
        <f t="shared" si="2"/>
        <v>0</v>
      </c>
      <c r="G15" s="201"/>
    </row>
    <row r="16" spans="1:9" ht="16.5" customHeight="1" x14ac:dyDescent="0.4">
      <c r="A16" s="262"/>
      <c r="B16" s="141" t="str">
        <f t="shared" ref="B16:C18" si="3">B7</f>
        <v>CG 4</v>
      </c>
      <c r="C16" s="142" t="str">
        <f t="shared" si="3"/>
        <v>Herstelbaarheid</v>
      </c>
      <c r="D16" s="188">
        <f>'Scoreaspecten K2'!G29</f>
        <v>0</v>
      </c>
      <c r="E16" s="252">
        <f t="shared" si="1"/>
        <v>1</v>
      </c>
      <c r="F16" s="188">
        <f t="shared" si="2"/>
        <v>0</v>
      </c>
      <c r="G16" s="146"/>
    </row>
    <row r="17" spans="1:9" ht="16.5" customHeight="1" x14ac:dyDescent="0.4">
      <c r="A17" s="262"/>
      <c r="B17" s="144" t="str">
        <f t="shared" si="3"/>
        <v>CG 5</v>
      </c>
      <c r="C17" s="145" t="str">
        <f t="shared" si="3"/>
        <v>Circulariteit</v>
      </c>
      <c r="D17" s="189">
        <f>'Scoreaspecten K2'!I38</f>
        <v>0</v>
      </c>
      <c r="E17" s="253">
        <f t="shared" si="1"/>
        <v>2</v>
      </c>
      <c r="F17" s="189">
        <f t="shared" si="2"/>
        <v>0</v>
      </c>
      <c r="G17" s="149"/>
    </row>
    <row r="18" spans="1:9" ht="16.5" customHeight="1" x14ac:dyDescent="0.4">
      <c r="A18" s="262"/>
      <c r="B18" s="150" t="str">
        <f t="shared" si="3"/>
        <v>CG 6</v>
      </c>
      <c r="C18" s="151" t="str">
        <f t="shared" si="3"/>
        <v>Levertijd</v>
      </c>
      <c r="D18" s="190">
        <f>'Scoreaspecten K2'!E44</f>
        <v>0</v>
      </c>
      <c r="E18" s="254">
        <f t="shared" si="1"/>
        <v>1.5</v>
      </c>
      <c r="F18" s="190">
        <f t="shared" si="2"/>
        <v>0</v>
      </c>
      <c r="G18" s="152"/>
    </row>
    <row r="19" spans="1:9" ht="32.4" x14ac:dyDescent="0.4">
      <c r="A19" s="174"/>
      <c r="B19" s="175"/>
      <c r="C19" s="264" t="s">
        <v>176</v>
      </c>
      <c r="D19" s="264"/>
      <c r="E19" s="264"/>
      <c r="F19" s="194">
        <f>SUM(F13:F18)</f>
        <v>0</v>
      </c>
      <c r="G19" s="175"/>
      <c r="H19" s="195">
        <v>2050</v>
      </c>
      <c r="I19" s="195">
        <f>H19*F19</f>
        <v>0</v>
      </c>
    </row>
    <row r="20" spans="1:9" x14ac:dyDescent="0.4">
      <c r="E20" s="211"/>
    </row>
    <row r="21" spans="1:9" s="211" customFormat="1" ht="16.5" customHeight="1" x14ac:dyDescent="0.4">
      <c r="A21" s="259" t="s">
        <v>209</v>
      </c>
      <c r="B21" s="213" t="s">
        <v>140</v>
      </c>
      <c r="C21" s="214" t="s">
        <v>141</v>
      </c>
      <c r="D21" s="215" t="s">
        <v>109</v>
      </c>
      <c r="E21" s="214" t="s">
        <v>142</v>
      </c>
      <c r="F21" s="215"/>
      <c r="G21" s="214"/>
      <c r="H21" s="243"/>
      <c r="I21" s="243"/>
    </row>
    <row r="22" spans="1:9" s="211" customFormat="1" ht="16.5" customHeight="1" x14ac:dyDescent="0.4">
      <c r="A22" s="260"/>
      <c r="B22" s="216" t="str">
        <f>B13</f>
        <v>CG 1</v>
      </c>
      <c r="C22" s="217" t="str">
        <f>C13</f>
        <v>Energiegebruik per km (in kWh) per profiel</v>
      </c>
      <c r="D22" s="218"/>
      <c r="E22" s="219">
        <f t="shared" ref="E22:E27" si="4">E13</f>
        <v>2.5</v>
      </c>
      <c r="F22" s="218">
        <f t="shared" ref="F22:F27" si="5">D22*E22</f>
        <v>0</v>
      </c>
      <c r="G22" s="244"/>
    </row>
    <row r="23" spans="1:9" s="211" customFormat="1" ht="16.5" customHeight="1" x14ac:dyDescent="0.4">
      <c r="A23" s="260"/>
      <c r="B23" s="220" t="str">
        <f>B14</f>
        <v>CG 2</v>
      </c>
      <c r="C23" s="221" t="s">
        <v>213</v>
      </c>
      <c r="D23" s="222"/>
      <c r="E23" s="223">
        <f t="shared" si="4"/>
        <v>1</v>
      </c>
      <c r="F23" s="222">
        <f t="shared" si="5"/>
        <v>0</v>
      </c>
      <c r="G23" s="245"/>
    </row>
    <row r="24" spans="1:9" s="211" customFormat="1" ht="16.5" customHeight="1" x14ac:dyDescent="0.4">
      <c r="A24" s="260"/>
      <c r="B24" s="224" t="s">
        <v>147</v>
      </c>
      <c r="C24" s="225" t="s">
        <v>191</v>
      </c>
      <c r="D24" s="226"/>
      <c r="E24" s="227">
        <f t="shared" si="4"/>
        <v>2</v>
      </c>
      <c r="F24" s="226">
        <f t="shared" si="5"/>
        <v>0</v>
      </c>
      <c r="G24" s="226"/>
    </row>
    <row r="25" spans="1:9" s="211" customFormat="1" ht="16.5" customHeight="1" x14ac:dyDescent="0.4">
      <c r="A25" s="260"/>
      <c r="B25" s="228" t="str">
        <f t="shared" ref="B25:C27" si="6">B16</f>
        <v>CG 4</v>
      </c>
      <c r="C25" s="229" t="str">
        <f t="shared" si="6"/>
        <v>Herstelbaarheid</v>
      </c>
      <c r="D25" s="230"/>
      <c r="E25" s="231">
        <f t="shared" si="4"/>
        <v>1</v>
      </c>
      <c r="F25" s="230">
        <f t="shared" si="5"/>
        <v>0</v>
      </c>
      <c r="G25" s="246"/>
    </row>
    <row r="26" spans="1:9" s="211" customFormat="1" ht="16.5" customHeight="1" x14ac:dyDescent="0.4">
      <c r="A26" s="260"/>
      <c r="B26" s="232" t="str">
        <f t="shared" si="6"/>
        <v>CG 5</v>
      </c>
      <c r="C26" s="233" t="str">
        <f t="shared" si="6"/>
        <v>Circulariteit</v>
      </c>
      <c r="D26" s="234"/>
      <c r="E26" s="235">
        <f t="shared" si="4"/>
        <v>2</v>
      </c>
      <c r="F26" s="234">
        <f t="shared" si="5"/>
        <v>0</v>
      </c>
      <c r="G26" s="247"/>
    </row>
    <row r="27" spans="1:9" s="211" customFormat="1" ht="16.5" customHeight="1" x14ac:dyDescent="0.4">
      <c r="A27" s="260"/>
      <c r="B27" s="236" t="str">
        <f t="shared" si="6"/>
        <v>CG 6</v>
      </c>
      <c r="C27" s="237" t="str">
        <f t="shared" si="6"/>
        <v>Levertijd</v>
      </c>
      <c r="D27" s="238"/>
      <c r="E27" s="239">
        <f t="shared" si="4"/>
        <v>1.5</v>
      </c>
      <c r="F27" s="238">
        <f t="shared" si="5"/>
        <v>0</v>
      </c>
      <c r="G27" s="248"/>
    </row>
    <row r="28" spans="1:9" s="211" customFormat="1" ht="32.4" x14ac:dyDescent="0.4">
      <c r="A28" s="240"/>
      <c r="B28" s="241"/>
      <c r="C28" s="263" t="s">
        <v>177</v>
      </c>
      <c r="D28" s="263"/>
      <c r="E28" s="263"/>
      <c r="F28" s="242">
        <f>SUM(F22:F27)</f>
        <v>0</v>
      </c>
      <c r="G28" s="241"/>
      <c r="H28" s="243">
        <v>1851</v>
      </c>
      <c r="I28" s="243">
        <f>H28*F28</f>
        <v>0</v>
      </c>
    </row>
    <row r="29" spans="1:9" s="211" customFormat="1" x14ac:dyDescent="0.4">
      <c r="D29" s="212"/>
      <c r="F29" s="212"/>
    </row>
    <row r="30" spans="1:9" s="211" customFormat="1" ht="16.5" customHeight="1" x14ac:dyDescent="0.4">
      <c r="A30" s="259" t="s">
        <v>210</v>
      </c>
      <c r="B30" s="213" t="s">
        <v>140</v>
      </c>
      <c r="C30" s="214" t="s">
        <v>141</v>
      </c>
      <c r="D30" s="215" t="s">
        <v>109</v>
      </c>
      <c r="E30" s="214" t="s">
        <v>142</v>
      </c>
      <c r="F30" s="215"/>
      <c r="G30" s="214"/>
      <c r="H30" s="243"/>
      <c r="I30" s="243"/>
    </row>
    <row r="31" spans="1:9" s="211" customFormat="1" ht="16.5" customHeight="1" x14ac:dyDescent="0.4">
      <c r="A31" s="260"/>
      <c r="B31" s="216" t="str">
        <f>B22</f>
        <v>CG 1</v>
      </c>
      <c r="C31" s="217" t="str">
        <f>C22</f>
        <v>Energiegebruik per km (in kWh) per profiel</v>
      </c>
      <c r="D31" s="218"/>
      <c r="E31" s="219">
        <f t="shared" ref="E31:E36" si="7">E22</f>
        <v>2.5</v>
      </c>
      <c r="F31" s="218">
        <f>D31*E31</f>
        <v>0</v>
      </c>
      <c r="G31" s="244"/>
    </row>
    <row r="32" spans="1:9" s="211" customFormat="1" ht="16.5" customHeight="1" x14ac:dyDescent="0.4">
      <c r="A32" s="260"/>
      <c r="B32" s="220" t="str">
        <f>B23</f>
        <v>CG 2</v>
      </c>
      <c r="C32" s="221" t="str">
        <f>C23</f>
        <v>Lichtcomfort en lichtuitstoot</v>
      </c>
      <c r="D32" s="222"/>
      <c r="E32" s="223">
        <f t="shared" si="7"/>
        <v>1</v>
      </c>
      <c r="F32" s="222">
        <f t="shared" ref="F32:F36" si="8">D32*E32</f>
        <v>0</v>
      </c>
      <c r="G32" s="245"/>
    </row>
    <row r="33" spans="1:9" s="211" customFormat="1" ht="16.5" customHeight="1" x14ac:dyDescent="0.4">
      <c r="A33" s="260"/>
      <c r="B33" s="224" t="s">
        <v>147</v>
      </c>
      <c r="C33" s="225" t="s">
        <v>191</v>
      </c>
      <c r="D33" s="226"/>
      <c r="E33" s="227">
        <f t="shared" si="7"/>
        <v>2</v>
      </c>
      <c r="F33" s="226">
        <f t="shared" si="8"/>
        <v>0</v>
      </c>
      <c r="G33" s="226"/>
    </row>
    <row r="34" spans="1:9" s="211" customFormat="1" ht="16.5" customHeight="1" x14ac:dyDescent="0.4">
      <c r="A34" s="260"/>
      <c r="B34" s="228" t="str">
        <f t="shared" ref="B34:C36" si="9">B25</f>
        <v>CG 4</v>
      </c>
      <c r="C34" s="229" t="str">
        <f t="shared" si="9"/>
        <v>Herstelbaarheid</v>
      </c>
      <c r="D34" s="230"/>
      <c r="E34" s="231">
        <f t="shared" si="7"/>
        <v>1</v>
      </c>
      <c r="F34" s="230">
        <f t="shared" si="8"/>
        <v>0</v>
      </c>
      <c r="G34" s="246"/>
    </row>
    <row r="35" spans="1:9" s="211" customFormat="1" ht="16.5" customHeight="1" x14ac:dyDescent="0.4">
      <c r="A35" s="260"/>
      <c r="B35" s="232" t="str">
        <f t="shared" si="9"/>
        <v>CG 5</v>
      </c>
      <c r="C35" s="233" t="str">
        <f t="shared" si="9"/>
        <v>Circulariteit</v>
      </c>
      <c r="D35" s="234"/>
      <c r="E35" s="235">
        <f t="shared" si="7"/>
        <v>2</v>
      </c>
      <c r="F35" s="234">
        <f t="shared" si="8"/>
        <v>0</v>
      </c>
      <c r="G35" s="247"/>
    </row>
    <row r="36" spans="1:9" s="211" customFormat="1" ht="16.5" customHeight="1" x14ac:dyDescent="0.4">
      <c r="A36" s="260"/>
      <c r="B36" s="236" t="str">
        <f t="shared" si="9"/>
        <v>CG 6</v>
      </c>
      <c r="C36" s="237" t="str">
        <f t="shared" si="9"/>
        <v>Levertijd</v>
      </c>
      <c r="D36" s="238"/>
      <c r="E36" s="239">
        <f t="shared" si="7"/>
        <v>1.5</v>
      </c>
      <c r="F36" s="238">
        <f t="shared" si="8"/>
        <v>0</v>
      </c>
      <c r="G36" s="248"/>
    </row>
    <row r="37" spans="1:9" s="211" customFormat="1" ht="32.4" x14ac:dyDescent="0.4">
      <c r="A37" s="240"/>
      <c r="B37" s="241"/>
      <c r="C37" s="263" t="s">
        <v>178</v>
      </c>
      <c r="D37" s="263"/>
      <c r="E37" s="263"/>
      <c r="F37" s="242">
        <f>SUM(F31:F36)</f>
        <v>0</v>
      </c>
      <c r="G37" s="241"/>
      <c r="H37" s="243">
        <v>616</v>
      </c>
      <c r="I37" s="243">
        <f>H37*F37</f>
        <v>0</v>
      </c>
    </row>
    <row r="38" spans="1:9" s="211" customFormat="1" x14ac:dyDescent="0.4">
      <c r="D38" s="212"/>
      <c r="F38" s="212"/>
    </row>
    <row r="39" spans="1:9" s="211" customFormat="1" ht="16.5" customHeight="1" x14ac:dyDescent="0.4">
      <c r="A39" s="259" t="s">
        <v>211</v>
      </c>
      <c r="B39" s="213" t="s">
        <v>140</v>
      </c>
      <c r="C39" s="214" t="s">
        <v>141</v>
      </c>
      <c r="D39" s="215" t="s">
        <v>109</v>
      </c>
      <c r="E39" s="214" t="s">
        <v>142</v>
      </c>
      <c r="F39" s="215"/>
      <c r="G39" s="214"/>
      <c r="H39" s="243"/>
      <c r="I39" s="243"/>
    </row>
    <row r="40" spans="1:9" s="211" customFormat="1" ht="16.5" customHeight="1" x14ac:dyDescent="0.4">
      <c r="A40" s="260"/>
      <c r="B40" s="216" t="str">
        <f>B31</f>
        <v>CG 1</v>
      </c>
      <c r="C40" s="217" t="str">
        <f>C31</f>
        <v>Energiegebruik per km (in kWh) per profiel</v>
      </c>
      <c r="D40" s="218"/>
      <c r="E40" s="219">
        <f t="shared" ref="E40:E45" si="10">E31</f>
        <v>2.5</v>
      </c>
      <c r="F40" s="218">
        <f>D40*E40</f>
        <v>0</v>
      </c>
      <c r="G40" s="244"/>
    </row>
    <row r="41" spans="1:9" s="211" customFormat="1" ht="16.5" customHeight="1" x14ac:dyDescent="0.4">
      <c r="A41" s="260"/>
      <c r="B41" s="220" t="str">
        <f>B32</f>
        <v>CG 2</v>
      </c>
      <c r="C41" s="221" t="str">
        <f>C32</f>
        <v>Lichtcomfort en lichtuitstoot</v>
      </c>
      <c r="D41" s="222"/>
      <c r="E41" s="223">
        <f t="shared" si="10"/>
        <v>1</v>
      </c>
      <c r="F41" s="222">
        <f t="shared" ref="F41:F45" si="11">D41*E41</f>
        <v>0</v>
      </c>
      <c r="G41" s="245"/>
    </row>
    <row r="42" spans="1:9" s="211" customFormat="1" ht="16.5" customHeight="1" x14ac:dyDescent="0.4">
      <c r="A42" s="260"/>
      <c r="B42" s="224" t="s">
        <v>147</v>
      </c>
      <c r="C42" s="225" t="s">
        <v>191</v>
      </c>
      <c r="D42" s="226"/>
      <c r="E42" s="227">
        <f t="shared" si="10"/>
        <v>2</v>
      </c>
      <c r="F42" s="226">
        <f t="shared" si="11"/>
        <v>0</v>
      </c>
      <c r="G42" s="226"/>
    </row>
    <row r="43" spans="1:9" s="211" customFormat="1" ht="16.5" customHeight="1" x14ac:dyDescent="0.4">
      <c r="A43" s="260"/>
      <c r="B43" s="228" t="str">
        <f t="shared" ref="B43:C43" si="12">B34</f>
        <v>CG 4</v>
      </c>
      <c r="C43" s="229" t="str">
        <f t="shared" si="12"/>
        <v>Herstelbaarheid</v>
      </c>
      <c r="D43" s="230"/>
      <c r="E43" s="231">
        <f t="shared" si="10"/>
        <v>1</v>
      </c>
      <c r="F43" s="230">
        <f t="shared" si="11"/>
        <v>0</v>
      </c>
      <c r="G43" s="246"/>
    </row>
    <row r="44" spans="1:9" s="211" customFormat="1" ht="16.5" customHeight="1" x14ac:dyDescent="0.4">
      <c r="A44" s="260"/>
      <c r="B44" s="232" t="str">
        <f t="shared" ref="B44:C44" si="13">B35</f>
        <v>CG 5</v>
      </c>
      <c r="C44" s="233" t="str">
        <f t="shared" si="13"/>
        <v>Circulariteit</v>
      </c>
      <c r="D44" s="234"/>
      <c r="E44" s="235">
        <f t="shared" si="10"/>
        <v>2</v>
      </c>
      <c r="F44" s="234">
        <f t="shared" si="11"/>
        <v>0</v>
      </c>
      <c r="G44" s="247"/>
    </row>
    <row r="45" spans="1:9" s="211" customFormat="1" ht="16.5" customHeight="1" x14ac:dyDescent="0.4">
      <c r="A45" s="260"/>
      <c r="B45" s="236" t="str">
        <f t="shared" ref="B45:C45" si="14">B36</f>
        <v>CG 6</v>
      </c>
      <c r="C45" s="237" t="str">
        <f t="shared" si="14"/>
        <v>Levertijd</v>
      </c>
      <c r="D45" s="238"/>
      <c r="E45" s="239">
        <f t="shared" si="10"/>
        <v>1.5</v>
      </c>
      <c r="F45" s="238">
        <f t="shared" si="11"/>
        <v>0</v>
      </c>
      <c r="G45" s="248"/>
    </row>
    <row r="46" spans="1:9" s="211" customFormat="1" ht="32.4" x14ac:dyDescent="0.4">
      <c r="A46" s="240"/>
      <c r="B46" s="241"/>
      <c r="C46" s="263" t="s">
        <v>201</v>
      </c>
      <c r="D46" s="263"/>
      <c r="E46" s="263"/>
      <c r="F46" s="242">
        <f>SUM(F40:F45)</f>
        <v>0</v>
      </c>
      <c r="G46" s="241"/>
      <c r="H46" s="243">
        <v>1486</v>
      </c>
      <c r="I46" s="243">
        <f>H46*F46</f>
        <v>0</v>
      </c>
    </row>
    <row r="48" spans="1:9" ht="17.399999999999999" thickBot="1" x14ac:dyDescent="0.45"/>
    <row r="49" spans="2:5" ht="17.399999999999999" thickBot="1" x14ac:dyDescent="0.45">
      <c r="B49" s="180"/>
      <c r="C49" s="181" t="s">
        <v>182</v>
      </c>
      <c r="D49" s="256">
        <f>SUM(I10:I46)</f>
        <v>0</v>
      </c>
      <c r="E49" s="257"/>
    </row>
    <row r="50" spans="2:5" x14ac:dyDescent="0.4">
      <c r="C50" s="103" t="s">
        <v>183</v>
      </c>
      <c r="D50" s="258">
        <v>770300</v>
      </c>
      <c r="E50" s="258"/>
    </row>
    <row r="51" spans="2:5" ht="17.399999999999999" thickBot="1" x14ac:dyDescent="0.45">
      <c r="C51" s="192" t="s">
        <v>179</v>
      </c>
      <c r="D51" s="193">
        <v>50</v>
      </c>
      <c r="E51" s="103" t="s">
        <v>180</v>
      </c>
    </row>
    <row r="52" spans="2:5" ht="17.399999999999999" thickBot="1" x14ac:dyDescent="0.45">
      <c r="B52" s="180"/>
      <c r="C52" s="181" t="s">
        <v>181</v>
      </c>
      <c r="D52" s="191">
        <f>D49/D50*D51</f>
        <v>0</v>
      </c>
      <c r="E52" s="182"/>
    </row>
  </sheetData>
  <sheetProtection algorithmName="SHA-512" hashValue="qpiPEqhZx0qMEaWI+JWExAh98qGdXNAioyjd500BfwPH60HLrabI5+J+ZeSpENmvhNWcDGX/GuMqkNn3w1G0Bw==" saltValue="ZdenXR+H2lRcOje85++xOQ==" spinCount="100000" sheet="1" objects="1" scenarios="1" selectLockedCells="1" selectUnlockedCells="1"/>
  <mergeCells count="13">
    <mergeCell ref="H2:H3"/>
    <mergeCell ref="D49:E49"/>
    <mergeCell ref="D50:E50"/>
    <mergeCell ref="A3:A9"/>
    <mergeCell ref="A12:A18"/>
    <mergeCell ref="A21:A27"/>
    <mergeCell ref="A30:A36"/>
    <mergeCell ref="C10:E10"/>
    <mergeCell ref="C19:E19"/>
    <mergeCell ref="C28:E28"/>
    <mergeCell ref="C37:E37"/>
    <mergeCell ref="A39:A45"/>
    <mergeCell ref="C46:E46"/>
  </mergeCells>
  <pageMargins left="0.7" right="0.7" top="0.75" bottom="0.75" header="0.3" footer="0.3"/>
  <pageSetup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7D8B60-7CCA-4AC0-93DC-AE444CCA38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D7448E-162D-417A-A338-1DCEEB466DBB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fbc7f341-6d38-4ac3-9f8b-8ab0c4800d0b"/>
    <ds:schemaRef ds:uri="http://purl.org/dc/terms/"/>
    <ds:schemaRef ds:uri="http://schemas.openxmlformats.org/package/2006/metadata/core-properties"/>
    <ds:schemaRef ds:uri="fcef6865-274e-48a1-bf2f-42f1490951d0"/>
  </ds:schemaRefs>
</ds:datastoreItem>
</file>

<file path=customXml/itemProps3.xml><?xml version="1.0" encoding="utf-8"?>
<ds:datastoreItem xmlns:ds="http://schemas.openxmlformats.org/officeDocument/2006/customXml" ds:itemID="{0DCAC42E-C51E-4219-B1BD-31429ED08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7</vt:i4>
      </vt:variant>
    </vt:vector>
  </HeadingPairs>
  <TitlesOfParts>
    <vt:vector size="12" baseType="lpstr">
      <vt:lpstr>Toelichting</vt:lpstr>
      <vt:lpstr>Data K2</vt:lpstr>
      <vt:lpstr>Scoreaspecten K2</vt:lpstr>
      <vt:lpstr>Score P per km K2</vt:lpstr>
      <vt:lpstr>Samenvating EMVI</vt:lpstr>
      <vt:lpstr>'Data K2'!Afdrukbereik</vt:lpstr>
      <vt:lpstr>'Scoreaspecten K2'!G_</vt:lpstr>
      <vt:lpstr>'Scoreaspecten K2'!LCA_T</vt:lpstr>
      <vt:lpstr>'Score P per km K2'!P_Profel_1</vt:lpstr>
      <vt:lpstr>'Score P per km K2'!P_Profel_2</vt:lpstr>
      <vt:lpstr>'Scoreaspecten K2'!Pt</vt:lpstr>
      <vt:lpstr>'Scoreaspecten K2'!Uh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</cp:lastModifiedBy>
  <cp:lastPrinted>2025-04-28T08:59:51Z</cp:lastPrinted>
  <dcterms:created xsi:type="dcterms:W3CDTF">2021-05-26T12:51:50Z</dcterms:created>
  <dcterms:modified xsi:type="dcterms:W3CDTF">2026-04-08T12:56:00Z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